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_KIBVS\24_OPREMA\11_RAZPIS\06_RAZPIS 4\KONČNI POPIS JN4 2026.09.07\"/>
    </mc:Choice>
  </mc:AlternateContent>
  <xr:revisionPtr revIDLastSave="0" documentId="13_ncr:1_{67E76AD9-447F-4E8D-9363-47BF175E2C5E}" xr6:coauthVersionLast="47" xr6:coauthVersionMax="47" xr10:uidLastSave="{00000000-0000-0000-0000-000000000000}"/>
  <workbookProtection workbookAlgorithmName="SHA-512" workbookHashValue="e3uw0CLjEJR+JT5qKxFbqL3fJ4sXxR3IU4MJgrbl7mVEvBD73i7SrP+unFSBGLfVywzzhVr0gS1hmyYEEwlfOA==" workbookSaltValue="5zpyfT3unXOsv7bCL+FVfA==" workbookSpinCount="100000" lockStructure="1"/>
  <bookViews>
    <workbookView xWindow="-120" yWindow="-120" windowWidth="38640" windowHeight="21120" xr2:uid="{9F4C1831-459E-4B8D-BBFE-AE5ABFBFFB1D}"/>
  </bookViews>
  <sheets>
    <sheet name="Rekapitulacija" sheetId="4" r:id="rId1"/>
    <sheet name="Splošno" sheetId="5" r:id="rId2"/>
    <sheet name="Sklop 2-19 Črpalke" sheetId="2" r:id="rId3"/>
  </sheets>
  <definedNames>
    <definedName name="_xlnm.Print_Area" localSheetId="2">'Sklop 2-19 Črpalke'!$A$1:$H$648</definedName>
    <definedName name="_xlnm.Print_Titles" localSheetId="2">'Sklop 2-19 Črpalke'!$15:$15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4" l="1"/>
  <c r="B26" i="4"/>
  <c r="H507" i="2"/>
  <c r="H367" i="2"/>
  <c r="H33" i="2"/>
  <c r="H16" i="2"/>
  <c r="H646" i="2" l="1"/>
  <c r="J26" i="4" s="1"/>
  <c r="J28" i="4" s="1"/>
  <c r="F640" i="2"/>
  <c r="F507" i="2"/>
  <c r="F367" i="2"/>
  <c r="F33" i="2"/>
  <c r="F16" i="2"/>
  <c r="F646" i="2" l="1"/>
  <c r="I26" i="4" s="1"/>
  <c r="I28" i="4" s="1"/>
  <c r="I29" i="4" s="1"/>
  <c r="J29" i="4"/>
  <c r="H647" i="2"/>
  <c r="H648" i="2" s="1"/>
  <c r="I32" i="4" l="1"/>
  <c r="F647" i="2"/>
  <c r="F648" i="2" s="1"/>
  <c r="J30" i="4"/>
  <c r="I33" i="4"/>
  <c r="I30" i="4"/>
  <c r="I34" i="4" l="1"/>
</calcChain>
</file>

<file path=xl/sharedStrings.xml><?xml version="1.0" encoding="utf-8"?>
<sst xmlns="http://schemas.openxmlformats.org/spreadsheetml/2006/main" count="752" uniqueCount="422">
  <si>
    <t>Skladnost s standardi</t>
  </si>
  <si>
    <t>Drugi standardi, specifični, ki so zahtevani pri posamezni vrsti opreme</t>
  </si>
  <si>
    <t>Navodilo</t>
  </si>
  <si>
    <t xml:space="preserve">Ponudnik mora navesti ceno za vsak zaključen sklop spodaj navedene opreme - celoten </t>
  </si>
  <si>
    <t>pogarancijsko vzdrževanje</t>
  </si>
  <si>
    <t>šifra      opreme</t>
  </si>
  <si>
    <t>opis opreme</t>
  </si>
  <si>
    <t>cena/enoto EUR brez DDV</t>
  </si>
  <si>
    <t>vrednost brez DDV</t>
  </si>
  <si>
    <t>Prostor:</t>
  </si>
  <si>
    <t>OPIS:</t>
  </si>
  <si>
    <t>Prostori:</t>
  </si>
  <si>
    <t>Skupaj</t>
  </si>
  <si>
    <t>DDV 22%</t>
  </si>
  <si>
    <t>19.0</t>
  </si>
  <si>
    <t>ČRPALKE</t>
  </si>
  <si>
    <t>količina/kos</t>
  </si>
  <si>
    <r>
      <t xml:space="preserve">ocenjena vrednost vzdrževanja </t>
    </r>
    <r>
      <rPr>
        <b/>
        <u/>
        <sz val="7.5"/>
        <color theme="1"/>
        <rFont val="Arial"/>
        <family val="2"/>
        <charset val="238"/>
      </rPr>
      <t>na enoto</t>
    </r>
    <r>
      <rPr>
        <b/>
        <sz val="7.5"/>
        <color theme="1"/>
        <rFont val="Arial"/>
        <family val="2"/>
        <charset val="238"/>
      </rPr>
      <t>/letna cen</t>
    </r>
  </si>
  <si>
    <t>19.10.1</t>
  </si>
  <si>
    <t>modularna infuzijska delovna postaja  I.</t>
  </si>
  <si>
    <t>2. nadstropje - Intenzivna terapija</t>
  </si>
  <si>
    <t xml:space="preserve">3x  A512_03,             </t>
  </si>
  <si>
    <t>2x A512_02,</t>
  </si>
  <si>
    <t>1x A512_01.1,  A512_01.2, A512_01.3,  A512_01.4,  A512_01.5,</t>
  </si>
  <si>
    <t xml:space="preserve">1x A512_01.6,  A512_01.7,  A512_01.8,  A512_01.9,  A512_01.10, </t>
  </si>
  <si>
    <t>1x A512_01.11,  A512_01.12</t>
  </si>
  <si>
    <t>Vsaka infuzijska delovna postaja mora vsebovati:</t>
  </si>
  <si>
    <r>
      <t xml:space="preserve">- organizator črpalk </t>
    </r>
    <r>
      <rPr>
        <sz val="8"/>
        <rFont val="Arial"/>
        <family val="2"/>
        <charset val="238"/>
      </rPr>
      <t xml:space="preserve"> - 4kos</t>
    </r>
  </si>
  <si>
    <t>4x17</t>
  </si>
  <si>
    <t>8x17</t>
  </si>
  <si>
    <t>- modul za prenos podatkov - 1 kos</t>
  </si>
  <si>
    <t>1x17</t>
  </si>
  <si>
    <t>- licence za centralni monitoring sistem za črpalke</t>
  </si>
  <si>
    <t>- čitalec črtne kode</t>
  </si>
  <si>
    <t>19.10.2</t>
  </si>
  <si>
    <t xml:space="preserve">modularna infuzijska delovna postaja  II </t>
  </si>
  <si>
    <t>3. nadstropje - Polintenzivna terapija</t>
  </si>
  <si>
    <t>1x A132_01.1,  A132_01.2,  A132_01.3,  A132_01.4,  A132_01.5,</t>
  </si>
  <si>
    <t xml:space="preserve">1x  A132_01.6,  A132_01.7,  A132_01.8,  A132_01.9,  A132_01.10,  A132_01.11, </t>
  </si>
  <si>
    <t>1x A132_01.12,  A132_01.13,  A132_01.14,  A132_01.15,  A132_01.16,</t>
  </si>
  <si>
    <t>Infuzijska delovna postaja mora vsebovati:</t>
  </si>
  <si>
    <r>
      <t xml:space="preserve">- organizator črpalk  </t>
    </r>
    <r>
      <rPr>
        <sz val="8"/>
        <rFont val="Arial"/>
        <family val="2"/>
        <charset val="238"/>
      </rPr>
      <t xml:space="preserve"> - 2 kos</t>
    </r>
  </si>
  <si>
    <t>2x16</t>
  </si>
  <si>
    <t>4x16</t>
  </si>
  <si>
    <t>1x16</t>
  </si>
  <si>
    <t>OPIS ELEMENTOV MODULARNIH DELOVNIH POSTAJ I. in  II.:</t>
  </si>
  <si>
    <t>Organizator črpalk</t>
  </si>
  <si>
    <t>Sistem za združevanje / organiziranje črpalk:</t>
  </si>
  <si>
    <t>- naj bo enostaven za prenašanje preko nosilnega ročaja</t>
  </si>
  <si>
    <t>- električno napajanje (230 V) preko enega električnega kabla</t>
  </si>
  <si>
    <t>- pritrditev črpalk v sistem z enostavnim »klik« sistemom</t>
  </si>
  <si>
    <t xml:space="preserve">- komunikacijo med črpalko in organizatorjem naj omogoča npr. IR komunikator </t>
  </si>
  <si>
    <t xml:space="preserve">- v eno postajo možnost vstavitve do 4-ih črpalk (perfuzorjev ali infuzomatov – možne </t>
  </si>
  <si>
    <t>različne kombinacije).</t>
  </si>
  <si>
    <t>- možnost združitve več organizatorjev v eno enoto brez uporabe posebnega orodja</t>
  </si>
  <si>
    <t>- modularen sistem sestavljanja organizatorjev  - 6 organizatorjev v en stolp (do npr. 24 črpalk)</t>
  </si>
  <si>
    <t xml:space="preserve">- v primeru modularnega sestavljanja organizatorjev naj se potrebuje le en pokrov črpalk in </t>
  </si>
  <si>
    <t>- stranska vodila/gume za organizacijo infuzijskih sistemov</t>
  </si>
  <si>
    <t>- ob odstranitvi katerekoli črpalke iz sistema prenos podatkov mora ostati nemoten</t>
  </si>
  <si>
    <t xml:space="preserve">- omogoča naj oddaljene posodobitve / nadgradnje programske opreme in knjižnic zdravil </t>
  </si>
  <si>
    <t>neposredno na mestu oskrbe, brez vpliva na klinične delovne procese</t>
  </si>
  <si>
    <t>- opremljen z zvočni in vizualni alarmi</t>
  </si>
  <si>
    <t>- nastavitev glasnosti alarma, lahko se nastavlja na pokrovu</t>
  </si>
  <si>
    <t>- vzdržljivost baterije najmanj 4h</t>
  </si>
  <si>
    <t>- indikator baterije, glasnosti in el.napajanja naj bo vizualno prikazano npr.na pokrovu</t>
  </si>
  <si>
    <t>organizatorja</t>
  </si>
  <si>
    <t>- oblika mora omogočati enostavno čiščenje in razkuževanje</t>
  </si>
  <si>
    <t>- možnost pritrditve na infuzijsko stojalo, tirnico ali stranico bolniške postelje (vertikalno,</t>
  </si>
  <si>
    <t xml:space="preserve"> horizontalno)</t>
  </si>
  <si>
    <t xml:space="preserve">- območje delovanja med vsaj +5°C in +40°C </t>
  </si>
  <si>
    <t xml:space="preserve">Skladnost s standardi: </t>
  </si>
  <si>
    <t>- stopnja električne zaščite po standardu SIST EN 60601-1</t>
  </si>
  <si>
    <t>- CF odpornost proti defibrilaciji.</t>
  </si>
  <si>
    <t xml:space="preserve">- zaščita pred prahom  in delci diametra velikosti nad 1.0 mm Stopnja zaščite pred prahom </t>
  </si>
  <si>
    <t>in tekočinami iz vseh smeri - minimalno zahtevan IP44</t>
  </si>
  <si>
    <t>- zaščita pred vodo IP44</t>
  </si>
  <si>
    <t>- certifikat za uporabo pri helikopterskih in letalskih prevozih po EU standardih</t>
  </si>
  <si>
    <t>19.1.1</t>
  </si>
  <si>
    <t>Volumetrična infuzijska črpalka - infuzomat</t>
  </si>
  <si>
    <t>Volumetrična infuzijska črpalka:</t>
  </si>
  <si>
    <t xml:space="preserve">- napajanje iz električnega omrežja (230V) in iz vgrajenih akumulatorskih baterij, kadar črpalka </t>
  </si>
  <si>
    <t xml:space="preserve">  ni priključena v električno omrežje (ko deluje avtonomno).</t>
  </si>
  <si>
    <t>- stopnja električne zaščite po normativih IEC</t>
  </si>
  <si>
    <t>- zaščita pred nihanjem električne napetosti</t>
  </si>
  <si>
    <t>- odpornost proti defibrilaciji tipa CF</t>
  </si>
  <si>
    <t>- barvni ekran v skladu z ISO standardi 26825</t>
  </si>
  <si>
    <t>- natančnost pretoka z največjim odstopanjem +/- 3 %, v vseh razponih pretoka, v skladu z IEC</t>
  </si>
  <si>
    <t>- teža do največ  1,9 kg</t>
  </si>
  <si>
    <t>- vnos parametrov s pomočjo tipk in "touch" zaslona</t>
  </si>
  <si>
    <t>- vnos željenih parametrov s pomočjo vodenih navodil na zaslonu črpalke</t>
  </si>
  <si>
    <t>- možna aplikacija bolusa v mg, µg, IU, mmol/kg in /ali na časovni interval (min)</t>
  </si>
  <si>
    <t>- vgrajeni nosilec za prenašanje črpalk</t>
  </si>
  <si>
    <t>- funkcija KVO</t>
  </si>
  <si>
    <t xml:space="preserve">- KVO (pretok ≥10 ml/h: KVO pretok 3 ml/h; pretok &lt;10 ml/h:KVO pretok 1 ml/h; </t>
  </si>
  <si>
    <t xml:space="preserve">  pretok &lt; 1ml/h : KVO pretok=pred nastavljen pretok</t>
  </si>
  <si>
    <t>- senzor zgornje okluzije zazna zaprt stišček na infuzijski liniji</t>
  </si>
  <si>
    <t>- samodejen izračun pretoka ob vnosu volumna in časa infuzije</t>
  </si>
  <si>
    <t>- samodejen izračun pretoka na osnovi telesne teže, volumna in koncentracije učinkovine</t>
  </si>
  <si>
    <t xml:space="preserve">  (Dose Rate Calculation)</t>
  </si>
  <si>
    <t>- možnost uporabe "touch" ekrana tudi z rokavicami</t>
  </si>
  <si>
    <t>- možnost spremembe pretoka brez zaustavitve infuzije</t>
  </si>
  <si>
    <t>- možne enote pri Dose Rate Calculation: nanogram (ng), mikrogram (µg), miligram (mg),</t>
  </si>
  <si>
    <t xml:space="preserve">  gram (g), mili Internacionalne enote (mlU), Internacionalne enote (U), kilo Internacionalne</t>
  </si>
  <si>
    <t xml:space="preserve">  enote (klU), milion Internacionalne enote (MIU), mili mol (mmol), mili equivalenti (mEq),</t>
  </si>
  <si>
    <t xml:space="preserve">  kalorije (kcal), površina (m2)</t>
  </si>
  <si>
    <t>- varnostna objemka, ki preprečuje prosti pretok, ko so vrata črpalke odprta ali, ko je črpalka</t>
  </si>
  <si>
    <t xml:space="preserve">  ugasnjena</t>
  </si>
  <si>
    <t>- osvetljeni barvni prikazovalnik kaže trenutno hitrost pretoka, količino iztočene infuzije,</t>
  </si>
  <si>
    <t xml:space="preserve">  delovanje na omrežno napetost ali na baterijo, čas preostale baterije, indikator delovanja</t>
  </si>
  <si>
    <t xml:space="preserve">  črpalke, sporočilo o vzroku alarma, ime zdravila, možnost bolusa, vrednost okluzijskega</t>
  </si>
  <si>
    <t xml:space="preserve">  pritiska v mmHg</t>
  </si>
  <si>
    <t>- možnost merjenja vmesnega volumna in časa z možnostjo resetiranja teh podatkov med</t>
  </si>
  <si>
    <t xml:space="preserve">  trajanjem infuzije</t>
  </si>
  <si>
    <t>- črpalka shrani zadnje nastavljene funkcije ("Stand by" 1 min-24h)</t>
  </si>
  <si>
    <t>- možnost nastavitve imena zdravila iz baze zdravil ko infuzija že teče (urgentni primeri)</t>
  </si>
  <si>
    <t>- možnost dajanja bolusa z začasnim prikazovanjem pretoka, možnostjo prednastavitve</t>
  </si>
  <si>
    <t xml:space="preserve">  količine bolusa in časa trajanja bolusa in povrnitev v prvotno stanje</t>
  </si>
  <si>
    <t>- delovanje na akumulatorsko baterijo najmanj 13 ur pri pretoku 100 ml/h</t>
  </si>
  <si>
    <t xml:space="preserve">  pred iztekom, opozorilo o prazni bateriji</t>
  </si>
  <si>
    <t>- alarmi so zvočni in vizualni z vključenim besedilnim obvestilom na barvnem ekranu</t>
  </si>
  <si>
    <t>- alarmi za: okluzija, alarm zgornje okluzije, alarm za zračne mehurčke, KVO alarm, alarm</t>
  </si>
  <si>
    <t xml:space="preserve">  prazne baterije, alarm nepravilno vstavljene infuzijske linije, …itd.</t>
  </si>
  <si>
    <t xml:space="preserve">- možnost različnih konfiguracij prioritet alarmov (različni akustični signali za različno </t>
  </si>
  <si>
    <t xml:space="preserve">  pomembna zdravila)</t>
  </si>
  <si>
    <t>- samodejni varnostni izklop infuzijske črpalke v primeru da ta zazna napako pri doziranju</t>
  </si>
  <si>
    <t xml:space="preserve">  zdravila</t>
  </si>
  <si>
    <t>- "prime" funkcija (avtomatsko prebrizgavanje linije) - pred začetkom infuzije in ob alarmu za</t>
  </si>
  <si>
    <t xml:space="preserve">  zrak v sistemu</t>
  </si>
  <si>
    <t>- možnost pritrditve črpalke na infuzijsko stojalo, na tirnico in v organizator črpalk</t>
  </si>
  <si>
    <t>- integrirano držalo za nosilnost črpalk</t>
  </si>
  <si>
    <t>- integrirano držalo naj omogoča prenos do 3 črpalk</t>
  </si>
  <si>
    <t>- možnost uporabe s programerjem črpalk, organizatorjem črpalk in centralnim informacijskim</t>
  </si>
  <si>
    <t xml:space="preserve"> vmesnikom</t>
  </si>
  <si>
    <t>- možna uporaba v modularnem sistemu, ki omogoča sestavljanje 6 organizatorjev črpalk/24</t>
  </si>
  <si>
    <t xml:space="preserve">  infuzijskih črpalk (perfuzor, infusomat)</t>
  </si>
  <si>
    <t>- črpalka ima integriran WIFI vmesnik</t>
  </si>
  <si>
    <t>- možnost uporabe kot črpalko za točenje enteralne prehrane</t>
  </si>
  <si>
    <t>- možnost uporabe kot črpalko za točenje transfuzije</t>
  </si>
  <si>
    <t>- možnost uporabe kot črpalko za točenje citostatične terapije</t>
  </si>
  <si>
    <t>- možnost različnih profilov terapije: kontinuirana infuzija, PCA, TCI, Ramp and Taper (npr.za</t>
  </si>
  <si>
    <t xml:space="preserve">  parenteralno prehrano), TPN, Intermitentna infuzija, Piggyback (brez doplačila)</t>
  </si>
  <si>
    <t>- možnost pritrditve do treh enot na infuzijsko stojalo/tirnico z enim držalom in vklop v</t>
  </si>
  <si>
    <t xml:space="preserve">  električno napajanje z enim električnim napajalnikom</t>
  </si>
  <si>
    <t>- omogoča kodno zaklepanje podatkov določenih zdravil</t>
  </si>
  <si>
    <t>- možnost uporabe originalnega varnostnega potrošnega sistema s SafeSet filtrom - hidrofilna</t>
  </si>
  <si>
    <t xml:space="preserve">  membrana, ki preprečuje vstop zraka in drugih kontaminant v infuzijski sistem, tudi ko</t>
  </si>
  <si>
    <t xml:space="preserve">  infuzija steče. Vnos VTBI-ja naj ne bo potreben  (črpalka naj ga ne zahteva)</t>
  </si>
  <si>
    <t xml:space="preserve"> proti vdoru zraka v sistem. Črpalka zazna, ko tekočine zmanjka v kapljični komori.</t>
  </si>
  <si>
    <t>- IR komunikator omogoča, da delovna postaja avtomatsko prebira podatke iz črpalke</t>
  </si>
  <si>
    <t>- brez dodatne opreme se lahko poveže v centralni monitoring sistem</t>
  </si>
  <si>
    <t xml:space="preserve">- črpalka vizualno na ekranu poda obvestilo o naslednjem servisu  ali tehnično-varnostnem </t>
  </si>
  <si>
    <t>pregledu</t>
  </si>
  <si>
    <t>- jezik črpalke slovenski</t>
  </si>
  <si>
    <t>Dodatne zahteve:</t>
  </si>
  <si>
    <t>- kompatibilnost z različnimi ponudniki monitorjev</t>
  </si>
  <si>
    <t>neposredno na mestu oskrbe, brez vpliva na klinične delovne procese.</t>
  </si>
  <si>
    <t>- nadgradnje, posodobitve softwareov in izdelava knjižnic morajo biti brezplačni</t>
  </si>
  <si>
    <t>19.1.2</t>
  </si>
  <si>
    <t>Injekcijska infuzijska črpalka -  perfuzor</t>
  </si>
  <si>
    <t>Injekcijska infuzijska črpalka - perfuzor:</t>
  </si>
  <si>
    <t>- napajanje iz električnega omrežja 230V in iz vgrajenih akumulatorskih baterij, ko črpalka ni</t>
  </si>
  <si>
    <t xml:space="preserve">  priključena v električno omrežje (ko deluje avtonomno).</t>
  </si>
  <si>
    <t>- natančnost pretoka z največjim odstopanjem +/- 2 %, v vseh razponih pretoka, v skladu z IEC</t>
  </si>
  <si>
    <t>- teža do  največ 1,9 kg</t>
  </si>
  <si>
    <t>- vgrajen nosilec za prenašanje črpalk</t>
  </si>
  <si>
    <t>- integrirano držalo naj omogoča prenos vsaj do 3 črpalk</t>
  </si>
  <si>
    <t>- perfuzor mora imeti odprt nabor brizgalk za vsaj 6 različnih proizvajalcev, ki mora biti</t>
  </si>
  <si>
    <t xml:space="preserve"> razviden iz navodil za uporabo</t>
  </si>
  <si>
    <t>- vnos željenih parametrov s pomočjo vodenih navodil na zaslonu perfuzorja</t>
  </si>
  <si>
    <t>- možna aplikacija bolusa v mg, µg, IU, mmol/kg in/ali na časovni interval (min)</t>
  </si>
  <si>
    <t xml:space="preserve">- TakeOverMode - funkcija, ki se uporablja pri aplikaciji vazoaktivnih zdravil. Na dveh </t>
  </si>
  <si>
    <t xml:space="preserve">  perfuzorjih se iz knjižnice zdravil izbere isto zdravilo z enako koncentracijo. Ob izteku infuzije</t>
  </si>
  <si>
    <t xml:space="preserve">  na prvem perfuzorju, drugi perfuzor samodeno začne infundirati ( s tem se izognemo </t>
  </si>
  <si>
    <t xml:space="preserve">  padcu/dvigu tlaka zaradi neinfundiranja v času menjave brizgalke)</t>
  </si>
  <si>
    <t>- samodejen izračun pretoka ob vnosu volumna in časa trajanja infuzije</t>
  </si>
  <si>
    <t>- perfuzor ima vgrajen sistem proti prostemu pretoku zdravila</t>
  </si>
  <si>
    <r>
      <t xml:space="preserve">  kalorije (kcal), površina (m</t>
    </r>
    <r>
      <rPr>
        <sz val="8"/>
        <rFont val="Calibri"/>
        <family val="2"/>
        <charset val="238"/>
      </rPr>
      <t>²</t>
    </r>
    <r>
      <rPr>
        <sz val="8"/>
        <rFont val="Arial"/>
        <family val="2"/>
        <charset val="238"/>
      </rPr>
      <t>)</t>
    </r>
  </si>
  <si>
    <t>- ob vklopu črpalke prepozna velikost brizgalke</t>
  </si>
  <si>
    <t>- osvetljen barvni prikazovalnik kaže trenutno hitrost pretoka, količino iztočene infuzije,</t>
  </si>
  <si>
    <t xml:space="preserve">  pritiska v mmHg.</t>
  </si>
  <si>
    <t>- uporabnik lahko spreminja željeni pogled ekrana (brizgalka/vrednosti)</t>
  </si>
  <si>
    <t>- barvni ekran ima možnost vizualne projekcije vstavljene brizgalke s preostalim volumnom</t>
  </si>
  <si>
    <t>- možnost merjenja vmesnega volumna in časa z možnostjo resetiranja ter podatkov med</t>
  </si>
  <si>
    <t>- črpalka shrani zadnje nastavljene funkcije ("Stand by" 1min-24h)</t>
  </si>
  <si>
    <t>- možnost nastavitve imena zdravila iz baze ko infuzija že teče (urgentni primeri)</t>
  </si>
  <si>
    <t>- delovanje na akumulatorsko baterijo najmanj 13 ur pri pretoku 25 ml/h</t>
  </si>
  <si>
    <t>- pred - alarmi so: obvestilo o skoraj prazni brizgalki, obvestiko pred iztekom terapije - 3 min</t>
  </si>
  <si>
    <t>- alarmi za: okluzija, KVO alarm, alarm prazne baterije, …itd</t>
  </si>
  <si>
    <t xml:space="preserve">- "prime"  funkcija (avtomatsko prebrizgavanje linije) - pred začetkom infuzije </t>
  </si>
  <si>
    <t xml:space="preserve">- možnost uporabe s programerjem črpalk, organizatorjem črpalk in centralnim informacijskim </t>
  </si>
  <si>
    <t xml:space="preserve">  vmesnikom</t>
  </si>
  <si>
    <t>- možna uporaba v modularnem sistemu naj omogoča sestavljanje 6 organizatorjev črpalk/24</t>
  </si>
  <si>
    <t>- črpalka naj ima integriran WIFI vmesnik</t>
  </si>
  <si>
    <t xml:space="preserve">- možnost različnih profilov terapije: kontinuirana infuzija, PCA, TCI, TOM, TPN, </t>
  </si>
  <si>
    <t>Ramp/Tamper, Intermitent</t>
  </si>
  <si>
    <t>Modul za prenos podatkov</t>
  </si>
  <si>
    <t>Centralni informacijski vmesnik omogoča povezavo infuzijske delovne postaje z centralnim</t>
  </si>
  <si>
    <t xml:space="preserve">monitoring sistemom za infuzijske črpalke. </t>
  </si>
  <si>
    <t xml:space="preserve">- omogoča IT povezavo: </t>
  </si>
  <si>
    <t>- vhodni port (kabel za dodatno opremo ali klic osebja)</t>
  </si>
  <si>
    <t>- 2x USB</t>
  </si>
  <si>
    <t>- HDMI</t>
  </si>
  <si>
    <t>- LAN port/ Ethernet</t>
  </si>
  <si>
    <t>- samo en podatkovni modul lahko poveže do 24 črpalk z bolnišničnim omrežjem</t>
  </si>
  <si>
    <t>- omogoča celoten obseg omrežne povezljivosti</t>
  </si>
  <si>
    <t>- namesti se pod organizator črpalk (enostavna montaža brez uporabe orodja)</t>
  </si>
  <si>
    <t>- zaščita proti tekočinam in prahu IP 34</t>
  </si>
  <si>
    <t>Licence za centralni monitoring sistem za črpalke</t>
  </si>
  <si>
    <t>Računalniški sistem se mora povezati z vsako črpalko preko WIFI-ja in Data Modula</t>
  </si>
  <si>
    <t>Omogoča naj naslednje funkcije:</t>
  </si>
  <si>
    <t xml:space="preserve">- urejevalnik knjižnice zdravil: centralizirana priprava in posodabljanje knjižnice zdravil preko </t>
  </si>
  <si>
    <t>medmrežja. Centralni dostop in urejanje baze zdravil je omogočen tudi med delovanjem</t>
  </si>
  <si>
    <t>infuzijskih črpalk in perfuzorjev</t>
  </si>
  <si>
    <t xml:space="preserve">- servisni modul: omogoča pregled nad  lokacijo, tehnično-servisnim stanjem črpalk v </t>
  </si>
  <si>
    <t xml:space="preserve">bolnišnici, pregled nad programsko oprema posamezne črpalke in morebitno potrebo po </t>
  </si>
  <si>
    <t>posodobitvah</t>
  </si>
  <si>
    <t>- urejevalnik  podatkov: omogoča prenos podatkov na monitor ali v PDMS (elektronski</t>
  </si>
  <si>
    <t xml:space="preserve"> temperaturni list) preko HL7-IHE vmesnika)</t>
  </si>
  <si>
    <t xml:space="preserve">- shranjevanje v oblaku "Cloud": shranjevanje podatkov v oblaku. Podatki se hranijo v </t>
  </si>
  <si>
    <t xml:space="preserve">»Microsoft Azure cloud service«, znotraj EU območja, zaščiteno z EU zakonodajo o varovanju </t>
  </si>
  <si>
    <t>podatkov</t>
  </si>
  <si>
    <t>- grafični monitoring črpalk: omogoča centralni monitoring nad vsemi infuzijskimi črpalkami</t>
  </si>
  <si>
    <t>in perfuzorji na oddelku - dejanski arhitekturni izris v formatih jpn., jpg in gif je prikazan</t>
  </si>
  <si>
    <t>na ekranu</t>
  </si>
  <si>
    <t xml:space="preserve">- tiha bolnišnica "SIlent hospital": brez audio zvoka omogoča nadzor črpalk - prenos alarmov </t>
  </si>
  <si>
    <t>iz sobe na centralno točko</t>
  </si>
  <si>
    <t>POSAMEZNE ČRPALKE PO PROSTORIH</t>
  </si>
  <si>
    <t>volumetrična infuzijska črpalka</t>
  </si>
  <si>
    <t xml:space="preserve">2. kletna etaža:  4x C512_07.2 </t>
  </si>
  <si>
    <t>2x C512_09.1, C512_09.2</t>
  </si>
  <si>
    <t xml:space="preserve">1. klet:  4x C014_02.1,   4x C014_02.2,  </t>
  </si>
  <si>
    <t>1x C012_02.2, C012_02.3, C012_02.4,</t>
  </si>
  <si>
    <t xml:space="preserve">1x C012_03.1, C012_02.4, C012_03.1, C012_03.2, C013_01.1, C013_01.2, </t>
  </si>
  <si>
    <t>1x C013_02.1, C013_02.2, C013_02.3, C014_01.2, C015_01, C015_02.1,</t>
  </si>
  <si>
    <t xml:space="preserve">1x C015_02.2, C015_02.3, </t>
  </si>
  <si>
    <t>5x A152_01</t>
  </si>
  <si>
    <t>1. nadstropje:  2x A162_02.1,</t>
  </si>
  <si>
    <t>2x A162_02.2, A162_02.3, A162_02.4, A162_02.5,</t>
  </si>
  <si>
    <t>2x A162_02.6, A162_03.1, A162_03.2, A162_03.3, A162_03.4, A162_03.5</t>
  </si>
  <si>
    <t>2x A162_03.6, A163_01,      1x A162_01.1, A162_01.2, A162_01.3, A162_01.4</t>
  </si>
  <si>
    <t>4. nadstropje</t>
  </si>
  <si>
    <t>prostor: 4x  A142_01.1, A142_01.2, A142_01.3, A142_01.4, A142_01.5,</t>
  </si>
  <si>
    <t>injekcijska infuzijska črpalka -  perfuzor</t>
  </si>
  <si>
    <t>2. kletna etaža</t>
  </si>
  <si>
    <t>1x C512_09.1, C512_09.2</t>
  </si>
  <si>
    <t>1. kletna etaža</t>
  </si>
  <si>
    <t xml:space="preserve">4x C014_02.1,   3x C014_02.2,  </t>
  </si>
  <si>
    <t>1x C012_01, C012_02.1, C012_02.2,</t>
  </si>
  <si>
    <t>1x C012_02.3,  C012_02.4, C012_03.1, C012_03.2, C013_01.1, C013_01.2,</t>
  </si>
  <si>
    <t>1x C015_02.2, C015_02.3,</t>
  </si>
  <si>
    <t>3x  A152_01</t>
  </si>
  <si>
    <t>1. nadstropje</t>
  </si>
  <si>
    <t>1x A162_02.1, A162_02.2, A162_02.3, A162_02.4, A162_02.5, A162_02.6</t>
  </si>
  <si>
    <t>4x A142_01.6, A142_01.7, A142_01.8, A142_01.9</t>
  </si>
  <si>
    <t>19.2.1</t>
  </si>
  <si>
    <t>nosilec za infuzijske črpalke</t>
  </si>
  <si>
    <t>- nosilec kompatibilen s ponujeno črpalko</t>
  </si>
  <si>
    <t>- omogoča naj vertikalno in horizontalno namestitev na posteljo, stojalo ali tirnico</t>
  </si>
  <si>
    <t xml:space="preserve">- enostaven za namestitev       </t>
  </si>
  <si>
    <r>
      <t xml:space="preserve">SKUPAJ:                                                                              </t>
    </r>
    <r>
      <rPr>
        <sz val="9"/>
        <rFont val="Arial"/>
        <family val="2"/>
        <charset val="238"/>
      </rPr>
      <t>EUR</t>
    </r>
  </si>
  <si>
    <t>(podobno kot npr.: B. Braun Space PLUS ali enakovredno)</t>
  </si>
  <si>
    <t>- volumetrična infuzijska črpalka (19.1.1) - 4 kos</t>
  </si>
  <si>
    <t>- injekcijska infuzijska črpalka - perfuzor (19.1.2) - 4 kos</t>
  </si>
  <si>
    <t>- volumetrična infuzijska črpalka  (19.1.1) - 8 kos</t>
  </si>
  <si>
    <t>- injekcijska infuzijska črpalka - perfuzor (19.1.2) - 8 kos</t>
  </si>
  <si>
    <t>Cene se vpisujejo v sivo obarvane celice v stolpcu E. Vrednosti v stolpcu F se avtomatsko izračunajo.</t>
  </si>
  <si>
    <t>Ponudnik mora v zeleno obarvan stolpec D (proizvajalec, tip) navesti  proizvajalca in tip ponujene opreme</t>
  </si>
  <si>
    <t>8x C012_01</t>
  </si>
  <si>
    <t>2x A142_01.6, A142_01.7, A142_01.8, A142_01.9</t>
  </si>
  <si>
    <t xml:space="preserve">Naročnik:    </t>
  </si>
  <si>
    <t>REPUBLIKA SLOVENIJA, MINISTRSTVO ZA ZDRAVJE</t>
  </si>
  <si>
    <t>Ulica Ambrožica Novljana 7, 1000 Ljubljana</t>
  </si>
  <si>
    <t xml:space="preserve">Objekt:        </t>
  </si>
  <si>
    <t>DOGRADITEV INFEKCIJSKE KLINIKE UKC LJUBLJANA</t>
  </si>
  <si>
    <t>(dograditev Klinike za infekcijske bolezni in vročinska stanja v Univerzitetnem kliničnem centru Ljubljana)</t>
  </si>
  <si>
    <t>Št. projekta:</t>
  </si>
  <si>
    <t>226/2022</t>
  </si>
  <si>
    <t>Št. načrta:</t>
  </si>
  <si>
    <t>226/2022-1.3</t>
  </si>
  <si>
    <t>Projektant:</t>
  </si>
  <si>
    <t>ARK Arhitektura Krušec, d.o.o.</t>
  </si>
  <si>
    <t>Datum:</t>
  </si>
  <si>
    <t>Vodja projekta:</t>
  </si>
  <si>
    <t>prof. mag. Tomaž Krušec, univ. dipl. inž. arh. (ZAPS 1057 PA PPN)</t>
  </si>
  <si>
    <t>Odg.oseba projektanta:</t>
  </si>
  <si>
    <t>Lena Krušec, univ. dipl. inž. arh.</t>
  </si>
  <si>
    <t>Projektanska skupina:</t>
  </si>
  <si>
    <t>Vid Kurinlič, univ. dipl. inž. arh.</t>
  </si>
  <si>
    <t>Neža Novak, mag. inž. arh.</t>
  </si>
  <si>
    <t>pogarancijsko vzdrževanje za tri leta</t>
  </si>
  <si>
    <t>odzivni čas serviserja</t>
  </si>
  <si>
    <t>čas za odpravo napak (od poteka odzivnega časa)</t>
  </si>
  <si>
    <t>GOI dela</t>
  </si>
  <si>
    <t>-</t>
  </si>
  <si>
    <t>Skupaj brez ddv:</t>
  </si>
  <si>
    <t>DDV (22%):</t>
  </si>
  <si>
    <t>Skupaj z DDV:</t>
  </si>
  <si>
    <t>od 100,0-999,9 ml/h  v koraku po 0.1 ml in 1000-1200 ml/h v koraku po 1ml</t>
  </si>
  <si>
    <t>2x A142_01.1, A142_01.2, A142_01.3, A142_01.4, A142_01.5</t>
  </si>
  <si>
    <t>SPLOŠNE OPOMBE</t>
  </si>
  <si>
    <t>Splošno</t>
  </si>
  <si>
    <t xml:space="preserve">- </t>
  </si>
  <si>
    <t xml:space="preserve">Vsak element, ki je predmet tega javnega naročila  (medicinska oprema samostojna ali vgrajena), mora biti izdelan tako, da odgovarja namenu in  </t>
  </si>
  <si>
    <t xml:space="preserve">je primeren za uporabo v okolju bolnišnice. </t>
  </si>
  <si>
    <t>Dobavljeno blago mora biti novo, tehnično brezhibno in funkcionalno pripravljeno za uporabo. Zagotovljen mora biti servis.</t>
  </si>
  <si>
    <t xml:space="preserve">Glede na predviden čas gradnje mora ponudnik izdelati terminski načrt izvedbe vgradnje ponujene opreme </t>
  </si>
  <si>
    <t>Dobavitelj je dolžan opremo dobaviti in razpakirati v stavbi, kjer bo locirana ali pa vgrajena.</t>
  </si>
  <si>
    <t xml:space="preserve">Ponudnik je dolžan izvesti ogled vseh prostorov, predvidenih za vgradnjo opreme, ki jo nudi in preveriti izvedbo instalacij v prostoru. </t>
  </si>
  <si>
    <t xml:space="preserve">Ponudnik mora v ponudbi za vgradno opremo zajeti vse stroške za montažo opreme, vključno z vsemi potrebnimi preddeli, montažo in finalnimi deli </t>
  </si>
  <si>
    <t>Oprema mora biti izročena v delujočem stanju.</t>
  </si>
  <si>
    <t>Oprema mora biti, glede na svoj namen, odporna na standardna bolnišnična čistila in razkužila.</t>
  </si>
  <si>
    <t>Pri opremi, kjer so zahtevani certifikati, bo izbrani ponudnik dolžan predložiti ustrezne veljavne certifikate.</t>
  </si>
  <si>
    <t>Dodatno</t>
  </si>
  <si>
    <t xml:space="preserve">prospektu morajo jasno in nedvoumno  določati posamezen tip artikla in biti označeni. Oznake iz prospekta navedene v  </t>
  </si>
  <si>
    <t>stolpcu D</t>
  </si>
  <si>
    <t xml:space="preserve">Na naročnikovo / uporabnikovo zahtevo je potrebno dostaviti vzorčen primer proizvoda in dodatne opreme, ki so identični </t>
  </si>
  <si>
    <t>s ponujeno vsebino - dostava  na lokacijo uporabnika po pisnem pozivu.</t>
  </si>
  <si>
    <t xml:space="preserve">Izbrani izvajalec bo dolžan zagotoviti servis in originalne in nove rezervne dele v času garancijskega roka oz. za predvideno </t>
  </si>
  <si>
    <t xml:space="preserve">življenjsko dobo proizvoda (odvisno od naprave), </t>
  </si>
  <si>
    <t xml:space="preserve">Ob okvari naprave je po pozivu odzivni čas do 24 ur za življenjsko pomembne naprave, v kolikor ni v pogodbi drugače </t>
  </si>
  <si>
    <t>dogovorjeno.</t>
  </si>
  <si>
    <t xml:space="preserve">Izbrani izvajalec  ponudnik bo dolžan zagotoviti brezplačen pouk osebja o varnem ravnanju oz. rokovanju s proizvodom na </t>
  </si>
  <si>
    <t xml:space="preserve">lokaciji naročnika (z izdajo potrdila) </t>
  </si>
  <si>
    <t>Ponudnik mora v sklopih medicinske opreme v stolpec D (proizvajalec, tip) navesti  proizvajalca in tip ponujene opreme</t>
  </si>
  <si>
    <t xml:space="preserve">Vgradna oprema mora biti dobavljena, sestavljena in vgrajena v prostore, ki so določeni v načrtu dispozicije opreme po prostorih. V kolikor je </t>
  </si>
  <si>
    <t>predmet vgradnje kompleksen sistem mora ponudnik/izvajalec pred vgradnjo predložiti načrte vgradnje (za vsa GOI dela)  v potrditev.</t>
  </si>
  <si>
    <t xml:space="preserve">V tehničnih specifikacijah za aparate in naprave so navedene minimalne zahteve uporabnika. V kolikor ponujeno blago ne ustreza minimalnim </t>
  </si>
  <si>
    <t>tehničnim in ostalim zahtevam uporabnika, se ponudba izloči.</t>
  </si>
  <si>
    <t>Zahteve v zvezi s certifikati in dokazili</t>
  </si>
  <si>
    <t>SKLOP 2</t>
  </si>
  <si>
    <t>PONUDBENI PREDRAČUN - SKLOP 2</t>
  </si>
  <si>
    <t xml:space="preserve">Skupaj SKLOP 2 s pogarancijskim vzdrževanjem brez DDV </t>
  </si>
  <si>
    <t xml:space="preserve">Skupaj SKLOP 2 s pogarancijskim vzdrževanjem z DDV </t>
  </si>
  <si>
    <t>proizvajalec, tip, kataloška številka, št. strani kataloga</t>
  </si>
  <si>
    <t>skupna cena vzdrževanja za tri leta</t>
  </si>
  <si>
    <t>komplet, ki gre v skupen seštevek ponudbe.</t>
  </si>
  <si>
    <t>24 ur</t>
  </si>
  <si>
    <t>do 48 ur</t>
  </si>
  <si>
    <t>Marja Konečnik, univ.dipl.inž.arh.</t>
  </si>
  <si>
    <t>Nevenka Sedej, univ.dipl.inž.arh.</t>
  </si>
  <si>
    <t>NAČRT POHIŠTVENE, SPLOŠNE IN MEDICINSKE OPREME</t>
  </si>
  <si>
    <t>Vrtača 11, 1000 Ljubljana</t>
  </si>
  <si>
    <t>Urad Republike Slovenije za investicije v zdravstvu</t>
  </si>
  <si>
    <t>Ponudnik mora navesti ceno za vsak zaključen sklop navedene opreme - celoten komplet, ki gre v skupen seštevek ponudbe.</t>
  </si>
  <si>
    <t>ustreza tudi modularen sistem na dveh stojalih (12+12 ali 16+8)</t>
  </si>
  <si>
    <r>
      <t xml:space="preserve">en električni kabel, </t>
    </r>
    <r>
      <rPr>
        <sz val="8"/>
        <color rgb="FFC00000"/>
        <rFont val="Arial"/>
        <family val="2"/>
        <charset val="238"/>
      </rPr>
      <t xml:space="preserve">ustreza tudi organizator pri katerih je »pokrov« oblikovan tako, da je </t>
    </r>
  </si>
  <si>
    <t xml:space="preserve">integriran v prvi organizator, vsi nadaljnji razširitveni moduli pa so brez zaslona in se med </t>
  </si>
  <si>
    <t>seboj povezujejo, vsi skupaj pa se napajajo le z uporabo enega priključnega kabla</t>
  </si>
  <si>
    <r>
      <t xml:space="preserve">- pretok v razponu od  </t>
    </r>
    <r>
      <rPr>
        <sz val="8"/>
        <color rgb="FFC00000"/>
        <rFont val="Arial"/>
        <family val="2"/>
        <charset val="238"/>
      </rPr>
      <t xml:space="preserve">vsaj </t>
    </r>
    <r>
      <rPr>
        <sz val="8"/>
        <rFont val="Arial"/>
        <family val="2"/>
      </rPr>
      <t xml:space="preserve">0,1 - 1200 ml/h   (0,1-99,99 ml/h v koraku po 0,01 ml: </t>
    </r>
  </si>
  <si>
    <r>
      <t>- hitrost bolusa nastavljiva med</t>
    </r>
    <r>
      <rPr>
        <sz val="8"/>
        <color rgb="FFC00000"/>
        <rFont val="Arial"/>
        <family val="2"/>
        <charset val="238"/>
      </rPr>
      <t xml:space="preserve"> vsaj </t>
    </r>
    <r>
      <rPr>
        <sz val="8"/>
        <rFont val="Arial"/>
        <family val="2"/>
      </rPr>
      <t xml:space="preserve"> 1-1200 ml/h</t>
    </r>
  </si>
  <si>
    <t xml:space="preserve">ustrezne tudi infuzijske črpalke, ki omogočajo več možnosti  stopenj okluzijskega tlaka </t>
  </si>
  <si>
    <t xml:space="preserve"> ustrezajo tudi infuzijske črpalke, ki na barvnem prikazovalniku prikazujejo tako volumen </t>
  </si>
  <si>
    <t xml:space="preserve"> zdravila, ki ga je prejel pacient kot tudi podatek koliko volumna je še potrebno dovesti do</t>
  </si>
  <si>
    <t xml:space="preserve"> konca infuzije. Ustrezen tudi prikaz baterije v %.</t>
  </si>
  <si>
    <t xml:space="preserve"> ustreza tudi infuzijska črpalka, ki spremlja količino dovedene infuzije do 24 ur nazaj, oziroma</t>
  </si>
  <si>
    <t xml:space="preserve"> po določenih časovnih intervalih (npr. 6 ur), oziroma v časovnem oknu, ki ga konfigurira </t>
  </si>
  <si>
    <t xml:space="preserve">uporabnik (npr. 14.30-16.45 ure), </t>
  </si>
  <si>
    <r>
      <t>- pomnilnik za zdravila in njihov način uporabe (npr. do 10.000 zdravil, 31 kategorij,</t>
    </r>
    <r>
      <rPr>
        <sz val="8"/>
        <color rgb="FFC00000"/>
        <rFont val="Arial"/>
        <family val="2"/>
        <charset val="238"/>
      </rPr>
      <t xml:space="preserve"> minimalno</t>
    </r>
  </si>
  <si>
    <r>
      <t xml:space="preserve"> </t>
    </r>
    <r>
      <rPr>
        <sz val="8"/>
        <color rgb="FFC00000"/>
        <rFont val="Arial"/>
        <family val="2"/>
        <charset val="238"/>
      </rPr>
      <t xml:space="preserve">5  </t>
    </r>
    <r>
      <rPr>
        <strike/>
        <sz val="8"/>
        <color rgb="FFC00000"/>
        <rFont val="Arial"/>
        <family val="2"/>
        <charset val="238"/>
      </rPr>
      <t>32</t>
    </r>
    <r>
      <rPr>
        <sz val="8"/>
        <color rgb="FFC00000"/>
        <rFont val="Arial"/>
        <family val="2"/>
        <charset val="238"/>
      </rPr>
      <t xml:space="preserve"> </t>
    </r>
    <r>
      <rPr>
        <sz val="8"/>
        <rFont val="Arial"/>
        <family val="2"/>
      </rPr>
      <t xml:space="preserve">različnih  profilov pacientov) </t>
    </r>
  </si>
  <si>
    <r>
      <t xml:space="preserve">- pred - alarmi za: </t>
    </r>
    <r>
      <rPr>
        <strike/>
        <sz val="8"/>
        <color rgb="FFC00000"/>
        <rFont val="Arial"/>
        <family val="2"/>
        <charset val="238"/>
      </rPr>
      <t xml:space="preserve">obvestilo o skoraj prazni brizgalki, </t>
    </r>
    <r>
      <rPr>
        <sz val="8"/>
        <rFont val="Arial"/>
        <family val="2"/>
        <charset val="238"/>
      </rPr>
      <t>obvestiko pred iztekom terapije - 3 min</t>
    </r>
  </si>
  <si>
    <t xml:space="preserve"> ustrezne tudi črpalke, ki omogočajo prikaz alarmov tako za okluzijo v zgornjem kot tudi alarm </t>
  </si>
  <si>
    <t xml:space="preserve"> za okluzijo v spodnjem delu,</t>
  </si>
  <si>
    <t xml:space="preserve"> ustrezne tudi infuzijske  črpalke, ki omogočajo dve stopnji nastavitve alarma</t>
  </si>
  <si>
    <t xml:space="preserve"> ustrezne tudi infuzijske črpalke, ki se jih lahko uporablja z organizatorjem črpalk in centralnim </t>
  </si>
  <si>
    <t xml:space="preserve"> informacijskim vmesnikom, ne potrebujejo pa ločenega programerja črpalk</t>
  </si>
  <si>
    <t xml:space="preserve"> ustrezen tudi modularni sistem organizatorjev, ki omogoča povezovanje do 24 črpalk </t>
  </si>
  <si>
    <t xml:space="preserve"> (16+8 ali 12+12), </t>
  </si>
  <si>
    <t xml:space="preserve"> ustrezno drugačno poimenovanje, ponuditi vse opisane funkcionalnosti</t>
  </si>
  <si>
    <t xml:space="preserve"> nad tekočinami brez vnosa VTBI-ja</t>
  </si>
  <si>
    <t xml:space="preserve"> Kljub temu pa mora tudi sam infuzijski sistem z varnostnimi mehanizmi omogočati nadzor</t>
  </si>
  <si>
    <t xml:space="preserve"> ustrezne tudi infuzijske črpalke, ki omogočajo shranjevanje do 3500 dogodkov</t>
  </si>
  <si>
    <r>
      <t xml:space="preserve">- možnost uporabe brizgalk od 2 - 60ml </t>
    </r>
    <r>
      <rPr>
        <sz val="8"/>
        <color rgb="FFC00000"/>
        <rFont val="Arial"/>
        <family val="2"/>
        <charset val="238"/>
      </rPr>
      <t xml:space="preserve"> ali od 1 - 60ml</t>
    </r>
  </si>
  <si>
    <r>
      <t xml:space="preserve">- kontinuiran pretok v razponu  </t>
    </r>
    <r>
      <rPr>
        <sz val="8"/>
        <color rgb="FFC00000"/>
        <rFont val="Arial"/>
        <family val="2"/>
        <charset val="238"/>
      </rPr>
      <t>od najman</t>
    </r>
    <r>
      <rPr>
        <sz val="8"/>
        <rFont val="Arial"/>
        <family val="2"/>
        <charset val="238"/>
      </rPr>
      <t xml:space="preserve">j  0,01 do  </t>
    </r>
    <r>
      <rPr>
        <sz val="8"/>
        <color rgb="FFC00000"/>
        <rFont val="Arial"/>
        <family val="2"/>
        <charset val="238"/>
      </rPr>
      <t>najmanj</t>
    </r>
    <r>
      <rPr>
        <sz val="8"/>
        <rFont val="Arial"/>
        <family val="2"/>
        <charset val="238"/>
      </rPr>
      <t xml:space="preserve"> 1800 ml/h (0,01 - 99,99 ml/h v</t>
    </r>
  </si>
  <si>
    <t xml:space="preserve">   koraku po 0,01 ml; od 100,0-999,9 ml/h  v koraku po 0,1 ml; od 1000 do 1800 po 1 ml)</t>
  </si>
  <si>
    <r>
      <t>- hitrost bolusa nastavljiva</t>
    </r>
    <r>
      <rPr>
        <sz val="8"/>
        <color rgb="FFC00000"/>
        <rFont val="Arial"/>
        <family val="2"/>
        <charset val="238"/>
      </rPr>
      <t xml:space="preserve"> od najmanj</t>
    </r>
    <r>
      <rPr>
        <sz val="8"/>
        <rFont val="Arial"/>
        <family val="2"/>
        <charset val="238"/>
      </rPr>
      <t xml:space="preserve">  1 </t>
    </r>
    <r>
      <rPr>
        <sz val="8"/>
        <color rgb="FFC00000"/>
        <rFont val="Arial"/>
        <family val="2"/>
        <charset val="238"/>
      </rPr>
      <t xml:space="preserve">do najmanj </t>
    </r>
    <r>
      <rPr>
        <sz val="8"/>
        <rFont val="Arial"/>
        <family val="2"/>
        <charset val="238"/>
      </rPr>
      <t>1800 ml/h.</t>
    </r>
  </si>
  <si>
    <t>ustezna tudi črpalka, kjer se lahko hitrost KVO nastavi po lastnih željah</t>
  </si>
  <si>
    <t xml:space="preserve"> ustrezni perfuzorji, ki omogočajo več stopenj nastavitev okluzijskega tlaka</t>
  </si>
  <si>
    <t xml:space="preserve"> ustrezni perfuzorji, ki imajo enako funkcijo poimenovano drugače</t>
  </si>
  <si>
    <t xml:space="preserve"> ustrezni tudi perfuzorji, ki to funkcijo omogočajo ne glede na postavitev perfuzorjev v </t>
  </si>
  <si>
    <t xml:space="preserve"> organizatorju</t>
  </si>
  <si>
    <t xml:space="preserve"> prejel pacient kot tudi podatek koliko volumna še je potrebno dovesti do konca infuzije</t>
  </si>
  <si>
    <t xml:space="preserve"> ustrezni perfuzorji, ki na barvnem prikazovalniku prikazujejo tako volumen zdravila, ki ga je</t>
  </si>
  <si>
    <t>dopusten je prikaz baterije v procentih</t>
  </si>
  <si>
    <t>ustrezen tudi perfuzor, na katerem se lahko ves čas spremlja brizgo in nastavljene parametre</t>
  </si>
  <si>
    <t xml:space="preserve"> ustrezen tudi perfuzor, ki omogoča spremljanje brizge v za to načrtovanem, prozornem oknu</t>
  </si>
  <si>
    <t xml:space="preserve"> ustreza tudi perfuzor, ki spremlja količino dovedene infuzije do 24 ur nazaj, oziroma</t>
  </si>
  <si>
    <t xml:space="preserve"> ustrezni perfuzorji, ki omogočajo 2 stopnji nastavitve alarma</t>
  </si>
  <si>
    <r>
      <t xml:space="preserve">Cene za pogarancijsko vzdrževanje se vpisuje v sivo označene celice v stolpcu </t>
    </r>
    <r>
      <rPr>
        <b/>
        <sz val="8"/>
        <color theme="1"/>
        <rFont val="Arial"/>
        <family val="2"/>
        <charset val="238"/>
      </rPr>
      <t xml:space="preserve">G; </t>
    </r>
    <r>
      <rPr>
        <sz val="8"/>
        <color theme="1"/>
        <rFont val="Arial"/>
        <family val="2"/>
        <charset val="238"/>
      </rPr>
      <t xml:space="preserve">vednosti v stolpcu </t>
    </r>
    <r>
      <rPr>
        <b/>
        <sz val="8"/>
        <color theme="1"/>
        <rFont val="Arial"/>
        <family val="2"/>
        <charset val="238"/>
      </rPr>
      <t>H</t>
    </r>
    <r>
      <rPr>
        <sz val="8"/>
        <color theme="1"/>
        <rFont val="Arial"/>
        <family val="2"/>
        <charset val="238"/>
      </rPr>
      <t xml:space="preserve"> se avtomatsko izračunajo.</t>
    </r>
  </si>
  <si>
    <t>ali izjava priglašenega organa (NB) za Uredbo</t>
  </si>
  <si>
    <r>
      <rPr>
        <sz val="8"/>
        <color rgb="FFC00000"/>
        <rFont val="Arial"/>
        <family val="2"/>
        <charset val="238"/>
      </rPr>
      <t xml:space="preserve">Uredba (EU) 2017/745 (MDR)  </t>
    </r>
    <r>
      <rPr>
        <strike/>
        <sz val="8"/>
        <color rgb="FFC00000"/>
        <rFont val="Arial"/>
        <family val="2"/>
        <charset val="238"/>
      </rPr>
      <t>oz. Direktiva Sveta 93/42/EGS (o medicinskih pripomočkih)</t>
    </r>
  </si>
  <si>
    <t xml:space="preserve"> nad tekočinami brez vnosa VTBI-ja in brez kapljičnega senzorja</t>
  </si>
  <si>
    <r>
      <t>- zadnjih</t>
    </r>
    <r>
      <rPr>
        <sz val="8"/>
        <color rgb="FFC00000"/>
        <rFont val="Arial"/>
        <family val="2"/>
        <charset val="238"/>
      </rPr>
      <t xml:space="preserve">  vsaj </t>
    </r>
    <r>
      <rPr>
        <sz val="8"/>
        <rFont val="Arial"/>
        <family val="2"/>
        <charset val="238"/>
      </rPr>
      <t>1000 dogodkov je shranjenih v spomin črpalke</t>
    </r>
  </si>
  <si>
    <r>
      <t xml:space="preserve">- zadnjih </t>
    </r>
    <r>
      <rPr>
        <sz val="8"/>
        <color rgb="FFC00000"/>
        <rFont val="Arial"/>
        <family val="2"/>
        <charset val="238"/>
      </rPr>
      <t xml:space="preserve"> vsaj </t>
    </r>
    <r>
      <rPr>
        <sz val="8"/>
        <rFont val="Arial"/>
        <family val="2"/>
      </rPr>
      <t>1000 dogodkov je shranjenih v spomin črpalke</t>
    </r>
  </si>
  <si>
    <r>
      <t xml:space="preserve">- možnost nastavitve okluzijskega pritiska </t>
    </r>
    <r>
      <rPr>
        <sz val="8"/>
        <color rgb="FFC00000"/>
        <rFont val="Arial"/>
        <family val="2"/>
        <charset val="238"/>
      </rPr>
      <t xml:space="preserve">vsaj od </t>
    </r>
    <r>
      <rPr>
        <sz val="8"/>
        <rFont val="Arial"/>
        <family val="2"/>
        <charset val="238"/>
      </rPr>
      <t>9 stopenj (0,1 - 1,2 bar, 75 - 900 mmHg)</t>
    </r>
  </si>
  <si>
    <r>
      <t xml:space="preserve">-  </t>
    </r>
    <r>
      <rPr>
        <strike/>
        <sz val="8"/>
        <color rgb="FFC00000"/>
        <rFont val="Arial"/>
        <family val="2"/>
        <charset val="238"/>
      </rPr>
      <t>dva porta za kabel in klic osebja</t>
    </r>
    <r>
      <rPr>
        <sz val="8"/>
        <color theme="1"/>
        <rFont val="Arial"/>
        <family val="2"/>
        <charset val="238"/>
      </rPr>
      <t>,</t>
    </r>
    <r>
      <rPr>
        <sz val="8"/>
        <color rgb="FFC00000"/>
        <rFont val="Arial"/>
        <family val="2"/>
        <charset val="238"/>
      </rPr>
      <t xml:space="preserve">  vsaj en priključek za kabel in klic osebja, možnost </t>
    </r>
  </si>
  <si>
    <t xml:space="preserve"> enim priključkom za kabel in klic osebja, ostala dodatna oprema pa se po možnosti lahko</t>
  </si>
  <si>
    <t xml:space="preserve">  priključi tudi v USB vhode</t>
  </si>
  <si>
    <r>
      <t>priključitve ostale opreme preko USB vhodov.</t>
    </r>
    <r>
      <rPr>
        <strike/>
        <sz val="8"/>
        <color rgb="FFC00000"/>
        <rFont val="Arial"/>
        <family val="2"/>
        <charset val="238"/>
      </rPr>
      <t xml:space="preserve"> .bo ustrezen tudi organizator, ki je opremljen z </t>
    </r>
  </si>
  <si>
    <r>
      <t xml:space="preserve">- teža cca.3,6 kg,  </t>
    </r>
    <r>
      <rPr>
        <sz val="8"/>
        <color rgb="FFC00000"/>
        <rFont val="Arial"/>
        <family val="2"/>
        <charset val="238"/>
      </rPr>
      <t>ustrezen tudi organizator s težo  največ 3,9 kg</t>
    </r>
  </si>
  <si>
    <r>
      <t>- možnost nastavitve okluzijskega pritiska</t>
    </r>
    <r>
      <rPr>
        <sz val="8"/>
        <color rgb="FF007BB8"/>
        <rFont val="Arial"/>
        <family val="2"/>
        <charset val="238"/>
      </rPr>
      <t xml:space="preserve"> </t>
    </r>
    <r>
      <rPr>
        <sz val="8"/>
        <color rgb="FFC00000"/>
        <rFont val="Arial"/>
        <family val="2"/>
        <charset val="238"/>
      </rPr>
      <t xml:space="preserve">vsaj od </t>
    </r>
    <r>
      <rPr>
        <sz val="8"/>
        <rFont val="Arial"/>
        <family val="2"/>
      </rPr>
      <t>9 stopenj (0,067-1,1 bar, 50-825mmHg)</t>
    </r>
  </si>
  <si>
    <r>
      <t xml:space="preserve">- detektor za zrak - </t>
    </r>
    <r>
      <rPr>
        <sz val="8"/>
        <color rgb="FFC00000"/>
        <rFont val="Arial"/>
        <family val="2"/>
        <charset val="238"/>
      </rPr>
      <t>ustrezne infuzijske črpalke, ki so opremljene z vsaj enim detektorjem za zrak</t>
    </r>
  </si>
  <si>
    <t xml:space="preserve">dvema detektorjema za zrak </t>
  </si>
  <si>
    <r>
      <rPr>
        <strike/>
        <sz val="8"/>
        <color rgb="FFC00000"/>
        <rFont val="Arial"/>
        <family val="2"/>
        <charset val="238"/>
      </rPr>
      <t>- črpalka naj deluje brez kapljičnega senzorja,</t>
    </r>
    <r>
      <rPr>
        <sz val="8"/>
        <rFont val="Arial"/>
        <family val="2"/>
      </rPr>
      <t xml:space="preserve"> </t>
    </r>
    <r>
      <rPr>
        <sz val="8"/>
        <color rgb="FFC00000"/>
        <rFont val="Arial"/>
        <family val="2"/>
        <charset val="238"/>
      </rPr>
      <t>'- črpalka deluje</t>
    </r>
    <r>
      <rPr>
        <sz val="8"/>
        <rFont val="Arial"/>
        <family val="2"/>
      </rPr>
      <t xml:space="preserve"> v kombinaciji z ustreznim</t>
    </r>
  </si>
  <si>
    <t xml:space="preserve">  potrošnim materialom proti vdoru zraka v sistem. Črpalka zazna, ko tekočine zmanjka v </t>
  </si>
  <si>
    <t xml:space="preserve"> kapljični komori.</t>
  </si>
  <si>
    <t xml:space="preserve"> mora infuzijski sistem z vgrajenimi varnostnimi mehanizmi zagotavljati enakovreden nadzor nad</t>
  </si>
  <si>
    <t xml:space="preserve"> pretokom tekočine brez vnosa vrednosti VTBI in brez obvezne uporabe kapljičnega senzorja.</t>
  </si>
  <si>
    <r>
      <t xml:space="preserve">- zadnjih  </t>
    </r>
    <r>
      <rPr>
        <sz val="8"/>
        <color rgb="FFC00000"/>
        <rFont val="Arial"/>
        <family val="2"/>
        <charset val="238"/>
      </rPr>
      <t xml:space="preserve">vsaj </t>
    </r>
    <r>
      <rPr>
        <sz val="8"/>
        <rFont val="Arial"/>
        <family val="2"/>
        <charset val="238"/>
      </rPr>
      <t>10</t>
    </r>
    <r>
      <rPr>
        <sz val="8"/>
        <rFont val="Arial"/>
        <family val="2"/>
      </rPr>
      <t>00 dogodkov shranjenih v spomin črpalke</t>
    </r>
  </si>
  <si>
    <r>
      <t>- možnost nastavitve okluzijskega pritiska</t>
    </r>
    <r>
      <rPr>
        <sz val="8"/>
        <color rgb="FFC00000"/>
        <rFont val="Arial"/>
        <family val="2"/>
        <charset val="238"/>
      </rPr>
      <t xml:space="preserve"> vsaj osd </t>
    </r>
    <r>
      <rPr>
        <sz val="8"/>
        <rFont val="Arial"/>
        <family val="2"/>
      </rPr>
      <t>9 stopenj   (0,067-1,1 bar, 50-825mmHg)</t>
    </r>
  </si>
  <si>
    <t xml:space="preserve"> uporabnik (npr. 14.30-16.45 ure), </t>
  </si>
  <si>
    <t>ustrezne so tudi infuzijske črpalke, ki omogočajo tudi priključitev kapljičnega senzorja, pri čemer</t>
  </si>
  <si>
    <r>
      <rPr>
        <sz val="8"/>
        <rFont val="Arial"/>
        <family val="2"/>
        <charset val="238"/>
      </rPr>
      <t>- črpalka</t>
    </r>
    <r>
      <rPr>
        <strike/>
        <sz val="8"/>
        <rFont val="Arial"/>
        <family val="2"/>
      </rPr>
      <t xml:space="preserve"> </t>
    </r>
    <r>
      <rPr>
        <strike/>
        <sz val="8"/>
        <color rgb="FFC00000"/>
        <rFont val="Arial"/>
        <family val="2"/>
        <charset val="238"/>
      </rPr>
      <t>naj</t>
    </r>
    <r>
      <rPr>
        <strike/>
        <sz val="8"/>
        <rFont val="Arial"/>
        <family val="2"/>
      </rPr>
      <t xml:space="preserve"> </t>
    </r>
    <r>
      <rPr>
        <sz val="8"/>
        <rFont val="Arial"/>
        <family val="2"/>
        <charset val="238"/>
      </rPr>
      <t>deluje</t>
    </r>
    <r>
      <rPr>
        <strike/>
        <sz val="8"/>
        <rFont val="Arial"/>
        <family val="2"/>
      </rPr>
      <t xml:space="preserve"> </t>
    </r>
    <r>
      <rPr>
        <strike/>
        <sz val="8"/>
        <color rgb="FFC00000"/>
        <rFont val="Arial"/>
        <family val="2"/>
        <charset val="238"/>
      </rPr>
      <t>brez kapljičnega senzorja,</t>
    </r>
    <r>
      <rPr>
        <strike/>
        <sz val="8"/>
        <rFont val="Arial"/>
        <family val="2"/>
      </rPr>
      <t xml:space="preserve"> </t>
    </r>
    <r>
      <rPr>
        <sz val="8"/>
        <rFont val="Arial"/>
        <family val="2"/>
        <charset val="238"/>
      </rPr>
      <t>v kombinaciji z ustreznim potrošnim materialom</t>
    </r>
  </si>
  <si>
    <r>
      <t>-  zadnjih</t>
    </r>
    <r>
      <rPr>
        <sz val="8"/>
        <color rgb="FFC00000"/>
        <rFont val="Arial"/>
        <family val="2"/>
        <charset val="238"/>
      </rPr>
      <t xml:space="preserve"> vsaj</t>
    </r>
    <r>
      <rPr>
        <sz val="8"/>
        <rFont val="Arial"/>
        <family val="2"/>
        <charset val="238"/>
      </rPr>
      <t xml:space="preserve"> 1000 dogodkov je shranjenih v spomin črpalke</t>
    </r>
  </si>
  <si>
    <t xml:space="preserve">(zaslon mora biti odporen na večkrat dnevno razkuževanje z razkužili za tovrstne ekrane, za </t>
  </si>
  <si>
    <t>večkratno dotikanje s prsti ali z uporabo rokavic)</t>
  </si>
  <si>
    <r>
      <rPr>
        <sz val="8"/>
        <color rgb="FFC00000"/>
        <rFont val="Arial"/>
        <family val="2"/>
        <charset val="238"/>
      </rPr>
      <t>- vsaj en</t>
    </r>
    <r>
      <rPr>
        <sz val="8"/>
        <rFont val="Arial"/>
        <family val="2"/>
        <charset val="238"/>
      </rPr>
      <t xml:space="preserve"> d</t>
    </r>
    <r>
      <rPr>
        <sz val="8"/>
        <rFont val="Arial"/>
        <family val="2"/>
      </rPr>
      <t xml:space="preserve">etektor za zrak </t>
    </r>
    <r>
      <rPr>
        <strike/>
        <sz val="8"/>
        <rFont val="Arial"/>
        <family val="2"/>
        <charset val="238"/>
      </rPr>
      <t xml:space="preserve">- </t>
    </r>
    <r>
      <rPr>
        <strike/>
        <sz val="8"/>
        <color rgb="FFC00000"/>
        <rFont val="Arial"/>
        <family val="2"/>
        <charset val="238"/>
      </rPr>
      <t xml:space="preserve">ustrezne infuzijske črpalke, ki so opremljene z dvema detektorjema za zrak </t>
    </r>
  </si>
  <si>
    <r>
      <t>-</t>
    </r>
    <r>
      <rPr>
        <strike/>
        <sz val="8"/>
        <color rgb="FFC00000"/>
        <rFont val="Arial"/>
        <family val="2"/>
        <charset val="238"/>
      </rPr>
      <t xml:space="preserve"> odporen </t>
    </r>
    <r>
      <rPr>
        <sz val="8"/>
        <color rgb="FFC00000"/>
        <rFont val="Arial"/>
        <family val="2"/>
        <charset val="238"/>
      </rPr>
      <t xml:space="preserve"> več kapacitativni </t>
    </r>
    <r>
      <rPr>
        <sz val="8"/>
        <rFont val="Arial"/>
        <family val="2"/>
      </rPr>
      <t xml:space="preserve">barvni "touch" ekran, </t>
    </r>
    <r>
      <rPr>
        <strike/>
        <sz val="8"/>
        <color rgb="FFFF0000"/>
        <rFont val="Arial"/>
        <family val="2"/>
        <charset val="238"/>
      </rPr>
      <t>odziven in hiter</t>
    </r>
  </si>
  <si>
    <t>in ločeno še cene posameznih elementov vsakega kompleta – v barvno označene celice</t>
  </si>
  <si>
    <t xml:space="preserve">Vsa spremna dokumentacija vključno s prospekti in navodili za uporabo, montažo, demontažo, čiščenje mora biti v slovenskem </t>
  </si>
  <si>
    <t>jeziku (tudi v slikovni obliki).</t>
  </si>
  <si>
    <r>
      <t xml:space="preserve">Ponudbi mora biti priložen </t>
    </r>
    <r>
      <rPr>
        <strike/>
        <sz val="8"/>
        <color rgb="FFFF0000"/>
        <rFont val="Arial Narrow"/>
        <family val="2"/>
        <charset val="238"/>
      </rPr>
      <t>originalen</t>
    </r>
    <r>
      <rPr>
        <sz val="8"/>
        <rFont val="Arial Narrow"/>
        <family val="2"/>
        <charset val="238"/>
      </rPr>
      <t xml:space="preserve"> prospekt ponujenega elementa opreme z vsebovano kataloško številko - oznake na </t>
    </r>
  </si>
  <si>
    <r>
      <rPr>
        <b/>
        <sz val="10"/>
        <color rgb="FFFF0000"/>
        <rFont val="Arial Narrow"/>
        <family val="2"/>
        <charset val="238"/>
      </rPr>
      <t xml:space="preserve"> september</t>
    </r>
    <r>
      <rPr>
        <b/>
        <sz val="10"/>
        <color indexed="8"/>
        <rFont val="Arial Narrow"/>
        <family val="2"/>
        <charset val="238"/>
      </rPr>
      <t xml:space="preserve">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</si>
</sst>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77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rgb="FFC00000"/>
      <name val="Arial"/>
      <family val="2"/>
      <charset val="238"/>
    </font>
    <font>
      <sz val="8"/>
      <color theme="1"/>
      <name val="Arial"/>
      <family val="2"/>
    </font>
    <font>
      <sz val="8"/>
      <color theme="1"/>
      <name val="Arial"/>
      <family val="2"/>
      <charset val="238"/>
    </font>
    <font>
      <sz val="10"/>
      <name val="Geneva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color rgb="FFC0000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.5"/>
      <color theme="1"/>
      <name val="Arial"/>
      <family val="2"/>
      <charset val="238"/>
    </font>
    <font>
      <b/>
      <u/>
      <sz val="7.5"/>
      <color theme="1"/>
      <name val="Arial"/>
      <family val="2"/>
      <charset val="238"/>
    </font>
    <font>
      <sz val="8"/>
      <name val="Arial"/>
      <family val="2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8"/>
      <color rgb="FFC00000"/>
      <name val="Arial"/>
      <family val="2"/>
      <charset val="238"/>
    </font>
    <font>
      <b/>
      <sz val="7.5"/>
      <name val="Arial"/>
      <family val="2"/>
      <charset val="238"/>
    </font>
    <font>
      <b/>
      <sz val="7.5"/>
      <color rgb="FFC00000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sz val="8"/>
      <color rgb="FFFF0000"/>
      <name val="Arial"/>
      <family val="2"/>
    </font>
    <font>
      <sz val="8"/>
      <color rgb="FFEE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trike/>
      <sz val="8"/>
      <color rgb="FFFF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9C0006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2"/>
      <color theme="1"/>
      <name val="Calibri"/>
      <family val="2"/>
      <charset val="134"/>
      <scheme val="minor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0"/>
      <name val="Geneva"/>
      <family val="2"/>
    </font>
    <font>
      <sz val="11"/>
      <color indexed="8"/>
      <name val="Times New Roman"/>
      <family val="2"/>
      <charset val="238"/>
    </font>
    <font>
      <sz val="10"/>
      <name val="Geneva"/>
      <family val="2"/>
      <charset val="238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b/>
      <sz val="11"/>
      <color theme="3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8"/>
      <name val="Arial Narrow"/>
      <family val="2"/>
      <charset val="238"/>
    </font>
    <font>
      <strike/>
      <sz val="10"/>
      <color rgb="FFFF0000"/>
      <name val="Arial"/>
      <family val="2"/>
      <charset val="238"/>
    </font>
    <font>
      <strike/>
      <sz val="8"/>
      <color rgb="FFFF0000"/>
      <name val="Arial Narrow"/>
      <family val="2"/>
      <charset val="238"/>
    </font>
    <font>
      <b/>
      <i/>
      <sz val="8"/>
      <name val="Arial Narrow"/>
      <family val="2"/>
      <charset val="238"/>
    </font>
    <font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FF0000"/>
      <name val="Arial"/>
      <family val="2"/>
      <charset val="238"/>
    </font>
    <font>
      <sz val="8"/>
      <color rgb="FF00B050"/>
      <name val="Arial Narrow"/>
      <family val="2"/>
      <charset val="238"/>
    </font>
    <font>
      <b/>
      <sz val="11"/>
      <name val="Arial Narrow"/>
      <family val="2"/>
      <charset val="238"/>
    </font>
    <font>
      <b/>
      <sz val="14"/>
      <name val="Arial Narrow"/>
      <family val="2"/>
      <charset val="238"/>
    </font>
    <font>
      <sz val="8"/>
      <color rgb="FFC00000"/>
      <name val="Arial"/>
      <family val="2"/>
    </font>
    <font>
      <strike/>
      <sz val="8"/>
      <color rgb="FFC00000"/>
      <name val="Arial"/>
      <family val="2"/>
      <charset val="238"/>
    </font>
    <font>
      <b/>
      <sz val="8"/>
      <color theme="4"/>
      <name val="Arial"/>
      <family val="2"/>
      <charset val="238"/>
    </font>
    <font>
      <sz val="8"/>
      <color theme="4"/>
      <name val="Arial"/>
      <family val="2"/>
      <charset val="238"/>
    </font>
    <font>
      <sz val="8"/>
      <color rgb="FF007BB8"/>
      <name val="Arial"/>
      <family val="2"/>
      <charset val="238"/>
    </font>
    <font>
      <strike/>
      <sz val="8"/>
      <name val="Arial"/>
      <family val="2"/>
      <charset val="238"/>
    </font>
    <font>
      <strike/>
      <sz val="8"/>
      <color rgb="FFC00000"/>
      <name val="Arial"/>
      <family val="2"/>
    </font>
    <font>
      <strike/>
      <sz val="8"/>
      <name val="Arial"/>
      <family val="2"/>
    </font>
    <font>
      <sz val="8"/>
      <color rgb="FFFFC000"/>
      <name val="Arial"/>
      <family val="2"/>
      <charset val="238"/>
    </font>
    <font>
      <b/>
      <sz val="8"/>
      <name val="Arial"/>
      <family val="2"/>
    </font>
    <font>
      <b/>
      <sz val="10"/>
      <color rgb="FFFF0000"/>
      <name val="Arial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rgb="FFC0C0C0"/>
      </patternFill>
    </fill>
    <fill>
      <patternFill patternType="solid">
        <fgColor theme="4" tint="0.79998168889431442"/>
        <bgColor rgb="FFC0C0C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</borders>
  <cellStyleXfs count="50">
    <xf numFmtId="0" fontId="0" fillId="0" borderId="0"/>
    <xf numFmtId="0" fontId="1" fillId="0" borderId="0"/>
    <xf numFmtId="0" fontId="6" fillId="0" borderId="0"/>
    <xf numFmtId="0" fontId="16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33" fillId="0" borderId="0"/>
    <xf numFmtId="0" fontId="20" fillId="0" borderId="0"/>
    <xf numFmtId="0" fontId="35" fillId="0" borderId="0"/>
    <xf numFmtId="0" fontId="36" fillId="0" borderId="0"/>
    <xf numFmtId="0" fontId="37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1" fillId="0" borderId="0"/>
    <xf numFmtId="0" fontId="16" fillId="0" borderId="0"/>
    <xf numFmtId="0" fontId="1" fillId="0" borderId="0"/>
    <xf numFmtId="0" fontId="35" fillId="0" borderId="0"/>
    <xf numFmtId="0" fontId="16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5" fillId="0" borderId="0"/>
    <xf numFmtId="0" fontId="20" fillId="0" borderId="0"/>
    <xf numFmtId="0" fontId="41" fillId="0" borderId="0"/>
    <xf numFmtId="0" fontId="42" fillId="0" borderId="0"/>
    <xf numFmtId="0" fontId="3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0" fillId="0" borderId="0"/>
    <xf numFmtId="0" fontId="16" fillId="0" borderId="0"/>
  </cellStyleXfs>
  <cellXfs count="351">
    <xf numFmtId="0" fontId="0" fillId="0" borderId="0" xfId="0"/>
    <xf numFmtId="0" fontId="13" fillId="0" borderId="1" xfId="0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/>
    </xf>
    <xf numFmtId="49" fontId="8" fillId="0" borderId="5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0" borderId="3" xfId="1" quotePrefix="1" applyFont="1" applyBorder="1"/>
    <xf numFmtId="0" fontId="8" fillId="0" borderId="1" xfId="1" quotePrefix="1" applyFont="1" applyBorder="1"/>
    <xf numFmtId="0" fontId="10" fillId="0" borderId="3" xfId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6" xfId="1" applyFont="1" applyBorder="1" applyAlignment="1">
      <alignment horizontal="right"/>
    </xf>
    <xf numFmtId="0" fontId="5" fillId="0" borderId="3" xfId="1" quotePrefix="1" applyFont="1" applyBorder="1"/>
    <xf numFmtId="0" fontId="21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49" fontId="7" fillId="3" borderId="1" xfId="2" quotePrefix="1" applyNumberFormat="1" applyFont="1" applyFill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horizontal="right"/>
    </xf>
    <xf numFmtId="49" fontId="22" fillId="0" borderId="0" xfId="2" quotePrefix="1" applyNumberFormat="1" applyFont="1" applyAlignment="1" applyProtection="1">
      <alignment horizontal="left"/>
      <protection locked="0"/>
    </xf>
    <xf numFmtId="49" fontId="8" fillId="0" borderId="8" xfId="1" applyNumberFormat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 wrapText="1"/>
    </xf>
    <xf numFmtId="49" fontId="24" fillId="0" borderId="1" xfId="1" applyNumberFormat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49" fontId="8" fillId="0" borderId="1" xfId="1" quotePrefix="1" applyNumberFormat="1" applyFont="1" applyBorder="1" applyAlignment="1">
      <alignment horizontal="left"/>
    </xf>
    <xf numFmtId="0" fontId="8" fillId="0" borderId="1" xfId="1" applyFont="1" applyBorder="1" applyAlignment="1">
      <alignment horizontal="center"/>
    </xf>
    <xf numFmtId="49" fontId="8" fillId="0" borderId="6" xfId="1" applyNumberFormat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right"/>
    </xf>
    <xf numFmtId="0" fontId="8" fillId="0" borderId="3" xfId="1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right"/>
    </xf>
    <xf numFmtId="0" fontId="10" fillId="0" borderId="3" xfId="1" applyFont="1" applyBorder="1" applyAlignment="1">
      <alignment horizontal="center"/>
    </xf>
    <xf numFmtId="0" fontId="26" fillId="0" borderId="3" xfId="1" quotePrefix="1" applyFont="1" applyBorder="1" applyAlignment="1">
      <alignment horizontal="center"/>
    </xf>
    <xf numFmtId="0" fontId="26" fillId="0" borderId="3" xfId="1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right"/>
    </xf>
    <xf numFmtId="0" fontId="5" fillId="0" borderId="5" xfId="0" applyFont="1" applyBorder="1"/>
    <xf numFmtId="0" fontId="5" fillId="0" borderId="5" xfId="0" applyFont="1" applyBorder="1" applyAlignment="1">
      <alignment horizontal="right"/>
    </xf>
    <xf numFmtId="0" fontId="5" fillId="0" borderId="1" xfId="0" applyFont="1" applyBorder="1"/>
    <xf numFmtId="0" fontId="10" fillId="0" borderId="6" xfId="1" applyFont="1" applyBorder="1" applyAlignment="1">
      <alignment horizontal="center"/>
    </xf>
    <xf numFmtId="0" fontId="10" fillId="0" borderId="3" xfId="5" applyFont="1" applyBorder="1"/>
    <xf numFmtId="49" fontId="5" fillId="0" borderId="1" xfId="6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49" fontId="5" fillId="0" borderId="6" xfId="6" applyNumberFormat="1" applyFont="1" applyBorder="1" applyAlignment="1">
      <alignment horizontal="right"/>
    </xf>
    <xf numFmtId="49" fontId="5" fillId="0" borderId="3" xfId="6" applyNumberFormat="1" applyFont="1" applyBorder="1" applyAlignment="1">
      <alignment horizontal="right"/>
    </xf>
    <xf numFmtId="0" fontId="2" fillId="0" borderId="3" xfId="0" quotePrefix="1" applyFont="1" applyBorder="1" applyAlignment="1">
      <alignment horizontal="right"/>
    </xf>
    <xf numFmtId="49" fontId="5" fillId="0" borderId="3" xfId="6" quotePrefix="1" applyNumberFormat="1" applyFont="1" applyBorder="1" applyAlignment="1">
      <alignment horizontal="right"/>
    </xf>
    <xf numFmtId="49" fontId="5" fillId="0" borderId="5" xfId="6" quotePrefix="1" applyNumberFormat="1" applyFont="1" applyBorder="1" applyAlignment="1">
      <alignment horizontal="right"/>
    </xf>
    <xf numFmtId="49" fontId="8" fillId="0" borderId="6" xfId="6" quotePrefix="1" applyNumberFormat="1" applyFont="1" applyBorder="1" applyAlignment="1">
      <alignment horizontal="left"/>
    </xf>
    <xf numFmtId="0" fontId="5" fillId="0" borderId="3" xfId="0" quotePrefix="1" applyFont="1" applyBorder="1" applyAlignment="1">
      <alignment horizontal="right"/>
    </xf>
    <xf numFmtId="49" fontId="4" fillId="0" borderId="3" xfId="6" quotePrefix="1" applyNumberFormat="1" applyFont="1" applyBorder="1" applyAlignment="1">
      <alignment horizontal="right"/>
    </xf>
    <xf numFmtId="0" fontId="4" fillId="0" borderId="3" xfId="0" applyFont="1" applyBorder="1"/>
    <xf numFmtId="0" fontId="4" fillId="0" borderId="3" xfId="0" applyFont="1" applyBorder="1" applyAlignment="1">
      <alignment horizontal="right"/>
    </xf>
    <xf numFmtId="49" fontId="4" fillId="0" borderId="5" xfId="6" quotePrefix="1" applyNumberFormat="1" applyFont="1" applyBorder="1" applyAlignment="1">
      <alignment horizontal="right"/>
    </xf>
    <xf numFmtId="0" fontId="4" fillId="0" borderId="5" xfId="0" applyFont="1" applyBorder="1"/>
    <xf numFmtId="0" fontId="4" fillId="0" borderId="5" xfId="0" applyFont="1" applyBorder="1" applyAlignment="1">
      <alignment horizontal="right"/>
    </xf>
    <xf numFmtId="0" fontId="4" fillId="0" borderId="6" xfId="0" applyFont="1" applyBorder="1"/>
    <xf numFmtId="0" fontId="4" fillId="0" borderId="6" xfId="0" applyFont="1" applyBorder="1" applyAlignment="1">
      <alignment horizontal="right"/>
    </xf>
    <xf numFmtId="49" fontId="4" fillId="0" borderId="3" xfId="6" quotePrefix="1" applyNumberFormat="1" applyFont="1" applyBorder="1" applyAlignment="1">
      <alignment horizontal="center"/>
    </xf>
    <xf numFmtId="49" fontId="4" fillId="0" borderId="3" xfId="6" quotePrefix="1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right" vertical="top" wrapText="1"/>
    </xf>
    <xf numFmtId="49" fontId="8" fillId="0" borderId="1" xfId="1" applyNumberFormat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2" fillId="0" borderId="1" xfId="1" applyFont="1" applyBorder="1" applyAlignment="1">
      <alignment horizontal="right"/>
    </xf>
    <xf numFmtId="0" fontId="8" fillId="0" borderId="6" xfId="1" quotePrefix="1" applyFont="1" applyBorder="1"/>
    <xf numFmtId="0" fontId="2" fillId="0" borderId="6" xfId="1" applyFont="1" applyBorder="1" applyAlignment="1">
      <alignment horizontal="right"/>
    </xf>
    <xf numFmtId="4" fontId="5" fillId="0" borderId="6" xfId="1" applyNumberFormat="1" applyFont="1" applyBorder="1" applyAlignment="1">
      <alignment horizontal="right"/>
    </xf>
    <xf numFmtId="0" fontId="5" fillId="0" borderId="3" xfId="1" applyFont="1" applyBorder="1" applyAlignment="1">
      <alignment horizontal="right"/>
    </xf>
    <xf numFmtId="4" fontId="5" fillId="0" borderId="3" xfId="1" applyNumberFormat="1" applyFont="1" applyBorder="1" applyAlignment="1">
      <alignment horizontal="right"/>
    </xf>
    <xf numFmtId="1" fontId="10" fillId="0" borderId="3" xfId="1" applyNumberFormat="1" applyFont="1" applyBorder="1"/>
    <xf numFmtId="0" fontId="5" fillId="0" borderId="4" xfId="1" quotePrefix="1" applyFont="1" applyBorder="1"/>
    <xf numFmtId="0" fontId="10" fillId="0" borderId="4" xfId="1" applyFont="1" applyBorder="1" applyAlignment="1">
      <alignment horizontal="right"/>
    </xf>
    <xf numFmtId="49" fontId="4" fillId="0" borderId="5" xfId="6" quotePrefix="1" applyNumberFormat="1" applyFont="1" applyBorder="1" applyAlignment="1">
      <alignment horizontal="center" vertical="top" wrapText="1"/>
    </xf>
    <xf numFmtId="0" fontId="5" fillId="0" borderId="6" xfId="1" quotePrefix="1" applyFont="1" applyBorder="1"/>
    <xf numFmtId="0" fontId="10" fillId="0" borderId="6" xfId="1" applyFont="1" applyBorder="1" applyAlignment="1">
      <alignment horizontal="right"/>
    </xf>
    <xf numFmtId="0" fontId="31" fillId="0" borderId="0" xfId="0" applyFont="1"/>
    <xf numFmtId="0" fontId="32" fillId="0" borderId="0" xfId="0" applyFont="1"/>
    <xf numFmtId="0" fontId="10" fillId="0" borderId="0" xfId="0" applyFont="1"/>
    <xf numFmtId="0" fontId="2" fillId="0" borderId="0" xfId="0" applyFont="1"/>
    <xf numFmtId="0" fontId="10" fillId="0" borderId="5" xfId="1" applyFont="1" applyBorder="1" applyAlignment="1">
      <alignment horizontal="right"/>
    </xf>
    <xf numFmtId="4" fontId="8" fillId="0" borderId="6" xfId="3" applyNumberFormat="1" applyFont="1" applyBorder="1" applyAlignment="1">
      <alignment horizontal="right"/>
    </xf>
    <xf numFmtId="4" fontId="8" fillId="0" borderId="3" xfId="3" applyNumberFormat="1" applyFont="1" applyBorder="1" applyAlignment="1">
      <alignment horizontal="right"/>
    </xf>
    <xf numFmtId="0" fontId="31" fillId="0" borderId="0" xfId="0" applyFont="1" applyAlignment="1">
      <alignment wrapText="1"/>
    </xf>
    <xf numFmtId="0" fontId="12" fillId="0" borderId="0" xfId="0" applyFont="1" applyAlignment="1">
      <alignment horizontal="right" wrapText="1"/>
    </xf>
    <xf numFmtId="4" fontId="2" fillId="0" borderId="3" xfId="1" applyNumberFormat="1" applyFont="1" applyBorder="1" applyAlignment="1">
      <alignment horizontal="right"/>
    </xf>
    <xf numFmtId="4" fontId="2" fillId="0" borderId="1" xfId="1" applyNumberFormat="1" applyFont="1" applyBorder="1" applyAlignment="1">
      <alignment horizontal="right"/>
    </xf>
    <xf numFmtId="4" fontId="8" fillId="0" borderId="1" xfId="3" applyNumberFormat="1" applyFont="1" applyBorder="1" applyAlignment="1">
      <alignment horizontal="right"/>
    </xf>
    <xf numFmtId="0" fontId="5" fillId="0" borderId="0" xfId="0" applyFont="1" applyAlignment="1">
      <alignment horizontal="right" wrapText="1"/>
    </xf>
    <xf numFmtId="4" fontId="8" fillId="0" borderId="8" xfId="3" applyNumberFormat="1" applyFont="1" applyBorder="1" applyAlignment="1">
      <alignment horizontal="right" vertical="center" wrapText="1"/>
    </xf>
    <xf numFmtId="4" fontId="8" fillId="0" borderId="5" xfId="3" applyNumberFormat="1" applyFont="1" applyBorder="1" applyAlignment="1">
      <alignment horizontal="right"/>
    </xf>
    <xf numFmtId="0" fontId="5" fillId="0" borderId="0" xfId="0" applyFont="1" applyAlignment="1">
      <alignment wrapText="1"/>
    </xf>
    <xf numFmtId="4" fontId="2" fillId="0" borderId="4" xfId="1" applyNumberFormat="1" applyFont="1" applyBorder="1" applyAlignment="1">
      <alignment horizontal="right"/>
    </xf>
    <xf numFmtId="4" fontId="2" fillId="0" borderId="6" xfId="1" applyNumberFormat="1" applyFont="1" applyBorder="1" applyAlignment="1">
      <alignment horizontal="right"/>
    </xf>
    <xf numFmtId="4" fontId="24" fillId="0" borderId="1" xfId="3" applyNumberFormat="1" applyFont="1" applyBorder="1" applyAlignment="1">
      <alignment horizontal="center" vertical="center" wrapText="1"/>
    </xf>
    <xf numFmtId="1" fontId="10" fillId="3" borderId="6" xfId="1" quotePrefix="1" applyNumberFormat="1" applyFont="1" applyFill="1" applyBorder="1"/>
    <xf numFmtId="0" fontId="8" fillId="3" borderId="6" xfId="1" applyFont="1" applyFill="1" applyBorder="1" applyAlignment="1">
      <alignment horizontal="right"/>
    </xf>
    <xf numFmtId="4" fontId="8" fillId="3" borderId="6" xfId="1" applyNumberFormat="1" applyFont="1" applyFill="1" applyBorder="1" applyAlignment="1">
      <alignment horizontal="right"/>
    </xf>
    <xf numFmtId="1" fontId="10" fillId="3" borderId="5" xfId="1" quotePrefix="1" applyNumberFormat="1" applyFont="1" applyFill="1" applyBorder="1"/>
    <xf numFmtId="0" fontId="8" fillId="3" borderId="5" xfId="1" applyFont="1" applyFill="1" applyBorder="1" applyAlignment="1">
      <alignment horizontal="right"/>
    </xf>
    <xf numFmtId="4" fontId="8" fillId="3" borderId="5" xfId="1" applyNumberFormat="1" applyFont="1" applyFill="1" applyBorder="1" applyAlignment="1">
      <alignment horizontal="right"/>
    </xf>
    <xf numFmtId="1" fontId="19" fillId="3" borderId="7" xfId="1" quotePrefix="1" applyNumberFormat="1" applyFont="1" applyFill="1" applyBorder="1"/>
    <xf numFmtId="0" fontId="18" fillId="3" borderId="7" xfId="1" applyFont="1" applyFill="1" applyBorder="1" applyAlignment="1">
      <alignment horizontal="right"/>
    </xf>
    <xf numFmtId="4" fontId="18" fillId="3" borderId="7" xfId="1" applyNumberFormat="1" applyFont="1" applyFill="1" applyBorder="1" applyAlignment="1">
      <alignment horizontal="right"/>
    </xf>
    <xf numFmtId="0" fontId="0" fillId="0" borderId="1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7" fillId="3" borderId="1" xfId="0" applyFont="1" applyFill="1" applyBorder="1"/>
    <xf numFmtId="49" fontId="46" fillId="0" borderId="0" xfId="0" applyNumberFormat="1" applyFont="1"/>
    <xf numFmtId="0" fontId="45" fillId="0" borderId="0" xfId="0" applyFont="1" applyAlignment="1">
      <alignment vertical="center"/>
    </xf>
    <xf numFmtId="0" fontId="47" fillId="0" borderId="0" xfId="0" applyFont="1"/>
    <xf numFmtId="0" fontId="47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5" fillId="0" borderId="0" xfId="0" applyFont="1"/>
    <xf numFmtId="0" fontId="46" fillId="0" borderId="0" xfId="0" applyFont="1"/>
    <xf numFmtId="0" fontId="43" fillId="0" borderId="0" xfId="0" applyFont="1"/>
    <xf numFmtId="0" fontId="45" fillId="0" borderId="0" xfId="0" applyFont="1" applyAlignment="1">
      <alignment vertical="center" wrapText="1"/>
    </xf>
    <xf numFmtId="0" fontId="46" fillId="0" borderId="0" xfId="0" applyFont="1" applyAlignment="1">
      <alignment vertical="center" wrapText="1"/>
    </xf>
    <xf numFmtId="17" fontId="45" fillId="0" borderId="0" xfId="0" applyNumberFormat="1" applyFont="1" applyAlignment="1">
      <alignment vertical="center" wrapText="1"/>
    </xf>
    <xf numFmtId="164" fontId="47" fillId="0" borderId="0" xfId="0" applyNumberFormat="1" applyFont="1" applyAlignment="1">
      <alignment horizontal="center"/>
    </xf>
    <xf numFmtId="164" fontId="44" fillId="3" borderId="1" xfId="0" applyNumberFormat="1" applyFont="1" applyFill="1" applyBorder="1" applyAlignment="1">
      <alignment horizontal="right"/>
    </xf>
    <xf numFmtId="0" fontId="49" fillId="0" borderId="0" xfId="12" applyFont="1" applyAlignment="1">
      <alignment vertical="top"/>
    </xf>
    <xf numFmtId="0" fontId="48" fillId="0" borderId="0" xfId="12" applyFont="1"/>
    <xf numFmtId="0" fontId="44" fillId="3" borderId="1" xfId="0" applyFont="1" applyFill="1" applyBorder="1"/>
    <xf numFmtId="0" fontId="44" fillId="3" borderId="2" xfId="0" applyFont="1" applyFill="1" applyBorder="1"/>
    <xf numFmtId="0" fontId="44" fillId="3" borderId="12" xfId="0" applyFont="1" applyFill="1" applyBorder="1"/>
    <xf numFmtId="0" fontId="44" fillId="3" borderId="13" xfId="0" applyFont="1" applyFill="1" applyBorder="1"/>
    <xf numFmtId="0" fontId="44" fillId="3" borderId="11" xfId="0" applyFont="1" applyFill="1" applyBorder="1"/>
    <xf numFmtId="0" fontId="44" fillId="3" borderId="14" xfId="0" applyFont="1" applyFill="1" applyBorder="1"/>
    <xf numFmtId="0" fontId="44" fillId="3" borderId="16" xfId="0" applyFont="1" applyFill="1" applyBorder="1"/>
    <xf numFmtId="0" fontId="48" fillId="0" borderId="0" xfId="12" applyFont="1" applyAlignment="1">
      <alignment vertical="top"/>
    </xf>
    <xf numFmtId="164" fontId="44" fillId="0" borderId="1" xfId="0" applyNumberFormat="1" applyFont="1" applyBorder="1" applyAlignment="1">
      <alignment horizontal="center"/>
    </xf>
    <xf numFmtId="164" fontId="44" fillId="0" borderId="1" xfId="0" applyNumberFormat="1" applyFont="1" applyBorder="1" applyAlignment="1">
      <alignment horizontal="center" vertical="center"/>
    </xf>
    <xf numFmtId="164" fontId="51" fillId="6" borderId="1" xfId="12" applyNumberFormat="1" applyFont="1" applyFill="1" applyBorder="1" applyAlignment="1">
      <alignment horizontal="right"/>
    </xf>
    <xf numFmtId="0" fontId="5" fillId="0" borderId="5" xfId="1" quotePrefix="1" applyFont="1" applyBorder="1"/>
    <xf numFmtId="4" fontId="5" fillId="0" borderId="5" xfId="1" applyNumberFormat="1" applyFont="1" applyBorder="1" applyAlignment="1">
      <alignment horizontal="right"/>
    </xf>
    <xf numFmtId="4" fontId="2" fillId="0" borderId="5" xfId="1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54" fillId="0" borderId="0" xfId="0" applyFont="1" applyAlignment="1">
      <alignment wrapText="1"/>
    </xf>
    <xf numFmtId="49" fontId="55" fillId="0" borderId="0" xfId="0" quotePrefix="1" applyNumberFormat="1" applyFont="1" applyAlignment="1">
      <alignment horizontal="right"/>
    </xf>
    <xf numFmtId="0" fontId="56" fillId="0" borderId="0" xfId="0" applyFont="1" applyAlignment="1">
      <alignment horizontal="left" vertical="justify"/>
    </xf>
    <xf numFmtId="49" fontId="55" fillId="0" borderId="0" xfId="0" applyNumberFormat="1" applyFont="1" applyAlignment="1">
      <alignment horizontal="right"/>
    </xf>
    <xf numFmtId="0" fontId="57" fillId="0" borderId="0" xfId="0" applyFont="1" applyAlignment="1">
      <alignment wrapText="1"/>
    </xf>
    <xf numFmtId="0" fontId="1" fillId="0" borderId="0" xfId="12" quotePrefix="1" applyFont="1" applyAlignment="1">
      <alignment horizontal="right"/>
    </xf>
    <xf numFmtId="0" fontId="58" fillId="0" borderId="0" xfId="12" applyFont="1"/>
    <xf numFmtId="0" fontId="58" fillId="0" borderId="0" xfId="12" applyFont="1" applyAlignment="1">
      <alignment horizontal="left"/>
    </xf>
    <xf numFmtId="0" fontId="59" fillId="0" borderId="0" xfId="0" applyFont="1"/>
    <xf numFmtId="0" fontId="58" fillId="0" borderId="17" xfId="49" quotePrefix="1" applyFont="1" applyBorder="1"/>
    <xf numFmtId="0" fontId="57" fillId="0" borderId="0" xfId="12" applyFont="1"/>
    <xf numFmtId="0" fontId="35" fillId="0" borderId="0" xfId="12" quotePrefix="1" applyFont="1" applyAlignment="1">
      <alignment horizontal="right"/>
    </xf>
    <xf numFmtId="0" fontId="58" fillId="0" borderId="0" xfId="0" applyFont="1" applyAlignment="1">
      <alignment vertical="center"/>
    </xf>
    <xf numFmtId="0" fontId="53" fillId="0" borderId="0" xfId="0" applyFont="1"/>
    <xf numFmtId="0" fontId="60" fillId="0" borderId="0" xfId="12" quotePrefix="1" applyFont="1" applyAlignment="1">
      <alignment horizontal="right"/>
    </xf>
    <xf numFmtId="0" fontId="61" fillId="0" borderId="0" xfId="0" applyFont="1"/>
    <xf numFmtId="0" fontId="58" fillId="0" borderId="0" xfId="12" quotePrefix="1" applyFont="1" applyAlignment="1">
      <alignment horizontal="left"/>
    </xf>
    <xf numFmtId="0" fontId="57" fillId="0" borderId="0" xfId="47" quotePrefix="1" applyFont="1" applyAlignment="1">
      <alignment horizontal="left"/>
    </xf>
    <xf numFmtId="0" fontId="58" fillId="0" borderId="0" xfId="47" quotePrefix="1" applyFont="1" applyAlignment="1">
      <alignment horizontal="left"/>
    </xf>
    <xf numFmtId="0" fontId="58" fillId="0" borderId="0" xfId="47" quotePrefix="1" applyFont="1"/>
    <xf numFmtId="0" fontId="62" fillId="0" borderId="0" xfId="12" applyFont="1" applyAlignment="1">
      <alignment horizontal="right"/>
    </xf>
    <xf numFmtId="0" fontId="63" fillId="0" borderId="0" xfId="12" applyFont="1"/>
    <xf numFmtId="49" fontId="1" fillId="0" borderId="0" xfId="12" quotePrefix="1" applyNumberFormat="1" applyFont="1" applyAlignment="1">
      <alignment horizontal="right"/>
    </xf>
    <xf numFmtId="0" fontId="5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3" fillId="0" borderId="8" xfId="1" applyFont="1" applyBorder="1" applyAlignment="1" applyProtection="1">
      <alignment horizontal="center" vertical="center"/>
      <protection locked="0"/>
    </xf>
    <xf numFmtId="0" fontId="25" fillId="0" borderId="1" xfId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Protection="1">
      <protection locked="0"/>
    </xf>
    <xf numFmtId="0" fontId="5" fillId="2" borderId="6" xfId="0" applyFont="1" applyFill="1" applyBorder="1" applyProtection="1">
      <protection locked="0"/>
    </xf>
    <xf numFmtId="0" fontId="5" fillId="2" borderId="3" xfId="0" applyFont="1" applyFill="1" applyBorder="1" applyProtection="1">
      <protection locked="0"/>
    </xf>
    <xf numFmtId="0" fontId="2" fillId="2" borderId="3" xfId="0" applyFont="1" applyFill="1" applyBorder="1" applyProtection="1">
      <protection locked="0"/>
    </xf>
    <xf numFmtId="0" fontId="5" fillId="0" borderId="5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2" borderId="5" xfId="0" applyFont="1" applyFill="1" applyBorder="1" applyProtection="1">
      <protection locked="0"/>
    </xf>
    <xf numFmtId="0" fontId="5" fillId="2" borderId="3" xfId="1" applyFont="1" applyFill="1" applyBorder="1" applyProtection="1">
      <protection locked="0"/>
    </xf>
    <xf numFmtId="0" fontId="10" fillId="2" borderId="3" xfId="1" quotePrefix="1" applyFont="1" applyFill="1" applyBorder="1" applyProtection="1">
      <protection locked="0"/>
    </xf>
    <xf numFmtId="0" fontId="5" fillId="2" borderId="3" xfId="1" quotePrefix="1" applyFont="1" applyFill="1" applyBorder="1" applyProtection="1">
      <protection locked="0"/>
    </xf>
    <xf numFmtId="0" fontId="10" fillId="2" borderId="9" xfId="0" quotePrefix="1" applyFont="1" applyFill="1" applyBorder="1" applyProtection="1">
      <protection locked="0"/>
    </xf>
    <xf numFmtId="0" fontId="12" fillId="2" borderId="3" xfId="1" quotePrefix="1" applyFont="1" applyFill="1" applyBorder="1" applyProtection="1">
      <protection locked="0"/>
    </xf>
    <xf numFmtId="0" fontId="12" fillId="2" borderId="3" xfId="1" applyFont="1" applyFill="1" applyBorder="1" applyProtection="1">
      <protection locked="0"/>
    </xf>
    <xf numFmtId="0" fontId="12" fillId="2" borderId="9" xfId="0" quotePrefix="1" applyFont="1" applyFill="1" applyBorder="1" applyProtection="1">
      <protection locked="0"/>
    </xf>
    <xf numFmtId="0" fontId="27" fillId="2" borderId="3" xfId="6" applyFont="1" applyFill="1" applyBorder="1" applyAlignment="1" applyProtection="1">
      <alignment horizontal="left"/>
      <protection locked="0"/>
    </xf>
    <xf numFmtId="0" fontId="27" fillId="2" borderId="3" xfId="6" applyFont="1" applyFill="1" applyBorder="1" applyProtection="1">
      <protection locked="0"/>
    </xf>
    <xf numFmtId="0" fontId="12" fillId="2" borderId="3" xfId="6" applyFont="1" applyFill="1" applyBorder="1" applyProtection="1">
      <protection locked="0"/>
    </xf>
    <xf numFmtId="0" fontId="4" fillId="2" borderId="3" xfId="6" applyFont="1" applyFill="1" applyBorder="1" applyProtection="1">
      <protection locked="0"/>
    </xf>
    <xf numFmtId="0" fontId="27" fillId="2" borderId="3" xfId="6" quotePrefix="1" applyFont="1" applyFill="1" applyBorder="1" applyProtection="1">
      <protection locked="0"/>
    </xf>
    <xf numFmtId="0" fontId="4" fillId="2" borderId="5" xfId="0" applyFont="1" applyFill="1" applyBorder="1" applyProtection="1">
      <protection locked="0"/>
    </xf>
    <xf numFmtId="0" fontId="4" fillId="2" borderId="6" xfId="0" applyFont="1" applyFill="1" applyBorder="1" applyProtection="1">
      <protection locked="0"/>
    </xf>
    <xf numFmtId="0" fontId="4" fillId="2" borderId="3" xfId="0" applyFont="1" applyFill="1" applyBorder="1" applyProtection="1">
      <protection locked="0"/>
    </xf>
    <xf numFmtId="0" fontId="5" fillId="2" borderId="3" xfId="6" applyFont="1" applyFill="1" applyBorder="1" applyProtection="1">
      <protection locked="0"/>
    </xf>
    <xf numFmtId="0" fontId="28" fillId="2" borderId="9" xfId="0" quotePrefix="1" applyFont="1" applyFill="1" applyBorder="1" applyProtection="1">
      <protection locked="0"/>
    </xf>
    <xf numFmtId="0" fontId="12" fillId="2" borderId="9" xfId="1" quotePrefix="1" applyFont="1" applyFill="1" applyBorder="1" applyProtection="1">
      <protection locked="0"/>
    </xf>
    <xf numFmtId="0" fontId="5" fillId="2" borderId="5" xfId="0" applyFont="1" applyFill="1" applyBorder="1" applyAlignment="1" applyProtection="1">
      <alignment vertical="top" wrapText="1"/>
      <protection locked="0"/>
    </xf>
    <xf numFmtId="0" fontId="23" fillId="2" borderId="6" xfId="1" applyFont="1" applyFill="1" applyBorder="1" applyAlignment="1" applyProtection="1">
      <alignment horizontal="center"/>
      <protection locked="0"/>
    </xf>
    <xf numFmtId="0" fontId="23" fillId="2" borderId="3" xfId="1" applyFont="1" applyFill="1" applyBorder="1" applyAlignment="1" applyProtection="1">
      <alignment horizontal="center"/>
      <protection locked="0"/>
    </xf>
    <xf numFmtId="0" fontId="23" fillId="2" borderId="5" xfId="1" applyFont="1" applyFill="1" applyBorder="1" applyAlignment="1" applyProtection="1">
      <alignment horizontal="center"/>
      <protection locked="0"/>
    </xf>
    <xf numFmtId="0" fontId="23" fillId="0" borderId="5" xfId="1" applyFont="1" applyBorder="1" applyAlignment="1" applyProtection="1">
      <alignment horizontal="center"/>
      <protection locked="0"/>
    </xf>
    <xf numFmtId="0" fontId="23" fillId="0" borderId="1" xfId="1" applyFont="1" applyBorder="1" applyAlignment="1" applyProtection="1">
      <alignment horizontal="center"/>
      <protection locked="0"/>
    </xf>
    <xf numFmtId="0" fontId="5" fillId="2" borderId="6" xfId="1" applyFont="1" applyFill="1" applyBorder="1" applyProtection="1">
      <protection locked="0"/>
    </xf>
    <xf numFmtId="0" fontId="5" fillId="2" borderId="4" xfId="1" applyFont="1" applyFill="1" applyBorder="1" applyProtection="1">
      <protection locked="0"/>
    </xf>
    <xf numFmtId="0" fontId="5" fillId="0" borderId="5" xfId="0" applyFont="1" applyBorder="1" applyAlignment="1" applyProtection="1">
      <alignment vertical="top" wrapText="1"/>
      <protection locked="0"/>
    </xf>
    <xf numFmtId="0" fontId="5" fillId="0" borderId="6" xfId="1" applyFont="1" applyBorder="1" applyProtection="1">
      <protection locked="0"/>
    </xf>
    <xf numFmtId="0" fontId="5" fillId="0" borderId="3" xfId="1" applyFont="1" applyBorder="1" applyProtection="1">
      <protection locked="0"/>
    </xf>
    <xf numFmtId="0" fontId="5" fillId="0" borderId="5" xfId="1" applyFont="1" applyBorder="1" applyProtection="1">
      <protection locked="0"/>
    </xf>
    <xf numFmtId="0" fontId="10" fillId="3" borderId="6" xfId="1" applyFont="1" applyFill="1" applyBorder="1" applyProtection="1">
      <protection locked="0"/>
    </xf>
    <xf numFmtId="0" fontId="10" fillId="3" borderId="5" xfId="1" applyFont="1" applyFill="1" applyBorder="1" applyProtection="1">
      <protection locked="0"/>
    </xf>
    <xf numFmtId="0" fontId="19" fillId="3" borderId="7" xfId="1" applyFont="1" applyFill="1" applyBorder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 wrapText="1"/>
      <protection locked="0"/>
    </xf>
    <xf numFmtId="4" fontId="10" fillId="0" borderId="8" xfId="1" applyNumberFormat="1" applyFont="1" applyBorder="1" applyAlignment="1" applyProtection="1">
      <alignment horizontal="right" vertical="center" wrapText="1"/>
      <protection locked="0"/>
    </xf>
    <xf numFmtId="4" fontId="24" fillId="0" borderId="1" xfId="1" applyNumberFormat="1" applyFont="1" applyBorder="1" applyAlignment="1" applyProtection="1">
      <alignment horizontal="center" vertical="center" wrapText="1"/>
      <protection locked="0"/>
    </xf>
    <xf numFmtId="4" fontId="10" fillId="5" borderId="1" xfId="1" applyNumberFormat="1" applyFont="1" applyFill="1" applyBorder="1" applyAlignment="1" applyProtection="1">
      <alignment horizontal="right"/>
      <protection locked="0"/>
    </xf>
    <xf numFmtId="0" fontId="5" fillId="0" borderId="6" xfId="0" applyFont="1" applyBorder="1" applyAlignment="1" applyProtection="1">
      <alignment horizontal="right"/>
      <protection locked="0"/>
    </xf>
    <xf numFmtId="4" fontId="10" fillId="0" borderId="3" xfId="1" applyNumberFormat="1" applyFont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horizontal="right"/>
      <protection locked="0"/>
    </xf>
    <xf numFmtId="0" fontId="2" fillId="0" borderId="3" xfId="0" applyFont="1" applyBorder="1" applyAlignment="1" applyProtection="1">
      <alignment horizontal="right"/>
      <protection locked="0"/>
    </xf>
    <xf numFmtId="0" fontId="5" fillId="0" borderId="5" xfId="0" applyFont="1" applyBorder="1" applyAlignment="1" applyProtection="1">
      <alignment horizontal="right"/>
      <protection locked="0"/>
    </xf>
    <xf numFmtId="0" fontId="5" fillId="0" borderId="1" xfId="0" applyFont="1" applyBorder="1" applyAlignment="1" applyProtection="1">
      <alignment horizontal="right"/>
      <protection locked="0"/>
    </xf>
    <xf numFmtId="0" fontId="4" fillId="0" borderId="3" xfId="0" applyFont="1" applyBorder="1" applyAlignment="1" applyProtection="1">
      <alignment horizontal="right"/>
      <protection locked="0"/>
    </xf>
    <xf numFmtId="0" fontId="4" fillId="0" borderId="5" xfId="0" applyFont="1" applyBorder="1" applyAlignment="1" applyProtection="1">
      <alignment horizontal="right"/>
      <protection locked="0"/>
    </xf>
    <xf numFmtId="0" fontId="4" fillId="0" borderId="6" xfId="0" applyFont="1" applyBorder="1" applyAlignment="1" applyProtection="1">
      <alignment horizontal="right"/>
      <protection locked="0"/>
    </xf>
    <xf numFmtId="0" fontId="5" fillId="0" borderId="3" xfId="0" applyFont="1" applyBorder="1" applyAlignment="1" applyProtection="1">
      <alignment horizontal="right" vertical="top" wrapText="1"/>
      <protection locked="0"/>
    </xf>
    <xf numFmtId="0" fontId="5" fillId="0" borderId="5" xfId="0" applyFont="1" applyBorder="1" applyAlignment="1" applyProtection="1">
      <alignment horizontal="right" vertical="top" wrapText="1"/>
      <protection locked="0"/>
    </xf>
    <xf numFmtId="4" fontId="10" fillId="0" borderId="6" xfId="1" applyNumberFormat="1" applyFont="1" applyBorder="1" applyAlignment="1" applyProtection="1">
      <alignment horizontal="right"/>
      <protection locked="0"/>
    </xf>
    <xf numFmtId="4" fontId="10" fillId="0" borderId="5" xfId="1" applyNumberFormat="1" applyFont="1" applyBorder="1" applyAlignment="1" applyProtection="1">
      <alignment horizontal="right"/>
      <protection locked="0"/>
    </xf>
    <xf numFmtId="4" fontId="10" fillId="0" borderId="1" xfId="1" applyNumberFormat="1" applyFont="1" applyBorder="1" applyAlignment="1" applyProtection="1">
      <alignment horizontal="right"/>
      <protection locked="0"/>
    </xf>
    <xf numFmtId="4" fontId="5" fillId="5" borderId="1" xfId="1" applyNumberFormat="1" applyFont="1" applyFill="1" applyBorder="1" applyAlignment="1" applyProtection="1">
      <alignment horizontal="right"/>
      <protection locked="0"/>
    </xf>
    <xf numFmtId="4" fontId="5" fillId="0" borderId="6" xfId="1" applyNumberFormat="1" applyFont="1" applyBorder="1" applyAlignment="1" applyProtection="1">
      <alignment horizontal="right"/>
      <protection locked="0"/>
    </xf>
    <xf numFmtId="4" fontId="5" fillId="0" borderId="3" xfId="1" applyNumberFormat="1" applyFont="1" applyBorder="1" applyAlignment="1" applyProtection="1">
      <alignment horizontal="right"/>
      <protection locked="0"/>
    </xf>
    <xf numFmtId="4" fontId="5" fillId="0" borderId="4" xfId="1" applyNumberFormat="1" applyFont="1" applyBorder="1" applyAlignment="1" applyProtection="1">
      <alignment horizontal="right"/>
      <protection locked="0"/>
    </xf>
    <xf numFmtId="4" fontId="5" fillId="0" borderId="5" xfId="1" applyNumberFormat="1" applyFont="1" applyBorder="1" applyAlignment="1" applyProtection="1">
      <alignment horizontal="right"/>
      <protection locked="0"/>
    </xf>
    <xf numFmtId="4" fontId="10" fillId="3" borderId="6" xfId="1" applyNumberFormat="1" applyFont="1" applyFill="1" applyBorder="1" applyAlignment="1" applyProtection="1">
      <alignment horizontal="right"/>
      <protection locked="0"/>
    </xf>
    <xf numFmtId="4" fontId="10" fillId="3" borderId="5" xfId="1" applyNumberFormat="1" applyFont="1" applyFill="1" applyBorder="1" applyAlignment="1" applyProtection="1">
      <alignment horizontal="right"/>
      <protection locked="0"/>
    </xf>
    <xf numFmtId="4" fontId="19" fillId="3" borderId="7" xfId="1" applyNumberFormat="1" applyFont="1" applyFill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4" fontId="10" fillId="5" borderId="1" xfId="3" applyNumberFormat="1" applyFont="1" applyFill="1" applyBorder="1" applyAlignment="1" applyProtection="1">
      <alignment horizontal="right"/>
      <protection locked="0"/>
    </xf>
    <xf numFmtId="4" fontId="10" fillId="0" borderId="3" xfId="3" applyNumberFormat="1" applyFont="1" applyBorder="1" applyAlignment="1" applyProtection="1">
      <alignment horizontal="right"/>
      <protection locked="0"/>
    </xf>
    <xf numFmtId="4" fontId="5" fillId="5" borderId="1" xfId="0" applyNumberFormat="1" applyFont="1" applyFill="1" applyBorder="1" applyAlignment="1" applyProtection="1">
      <alignment horizontal="right"/>
      <protection locked="0"/>
    </xf>
    <xf numFmtId="4" fontId="10" fillId="0" borderId="6" xfId="3" applyNumberFormat="1" applyFont="1" applyBorder="1" applyAlignment="1" applyProtection="1">
      <alignment horizontal="right"/>
      <protection locked="0"/>
    </xf>
    <xf numFmtId="4" fontId="10" fillId="0" borderId="5" xfId="3" applyNumberFormat="1" applyFont="1" applyBorder="1" applyAlignment="1" applyProtection="1">
      <alignment horizontal="right"/>
      <protection locked="0"/>
    </xf>
    <xf numFmtId="4" fontId="10" fillId="0" borderId="1" xfId="3" applyNumberFormat="1" applyFont="1" applyBorder="1" applyAlignment="1" applyProtection="1">
      <alignment horizontal="right"/>
      <protection locked="0"/>
    </xf>
    <xf numFmtId="4" fontId="5" fillId="0" borderId="1" xfId="1" applyNumberFormat="1" applyFont="1" applyBorder="1" applyAlignment="1" applyProtection="1">
      <alignment horizontal="right"/>
      <protection locked="0"/>
    </xf>
    <xf numFmtId="0" fontId="64" fillId="0" borderId="0" xfId="0" applyFont="1"/>
    <xf numFmtId="0" fontId="64" fillId="3" borderId="1" xfId="0" applyFont="1" applyFill="1" applyBorder="1"/>
    <xf numFmtId="0" fontId="64" fillId="3" borderId="11" xfId="0" applyFont="1" applyFill="1" applyBorder="1"/>
    <xf numFmtId="0" fontId="48" fillId="7" borderId="1" xfId="12" applyFont="1" applyFill="1" applyBorder="1"/>
    <xf numFmtId="0" fontId="49" fillId="7" borderId="1" xfId="12" applyFont="1" applyFill="1" applyBorder="1"/>
    <xf numFmtId="0" fontId="49" fillId="7" borderId="2" xfId="12" applyFont="1" applyFill="1" applyBorder="1" applyAlignment="1">
      <alignment horizontal="left"/>
    </xf>
    <xf numFmtId="49" fontId="49" fillId="7" borderId="12" xfId="12" applyNumberFormat="1" applyFont="1" applyFill="1" applyBorder="1" applyAlignment="1">
      <alignment horizontal="left"/>
    </xf>
    <xf numFmtId="49" fontId="49" fillId="7" borderId="13" xfId="12" applyNumberFormat="1" applyFont="1" applyFill="1" applyBorder="1" applyAlignment="1">
      <alignment horizontal="left"/>
    </xf>
    <xf numFmtId="164" fontId="49" fillId="7" borderId="1" xfId="12" applyNumberFormat="1" applyFont="1" applyFill="1" applyBorder="1" applyAlignment="1">
      <alignment horizontal="right"/>
    </xf>
    <xf numFmtId="164" fontId="43" fillId="7" borderId="1" xfId="12" applyNumberFormat="1" applyFont="1" applyFill="1" applyBorder="1" applyAlignment="1">
      <alignment horizontal="center"/>
    </xf>
    <xf numFmtId="164" fontId="49" fillId="7" borderId="1" xfId="12" applyNumberFormat="1" applyFont="1" applyFill="1" applyBorder="1" applyAlignment="1">
      <alignment horizontal="center" vertical="center"/>
    </xf>
    <xf numFmtId="0" fontId="50" fillId="7" borderId="1" xfId="12" applyFont="1" applyFill="1" applyBorder="1" applyAlignment="1">
      <alignment horizontal="center" wrapText="1"/>
    </xf>
    <xf numFmtId="0" fontId="50" fillId="7" borderId="1" xfId="12" applyFont="1" applyFill="1" applyBorder="1" applyAlignment="1">
      <alignment horizontal="center" vertical="center" wrapText="1"/>
    </xf>
    <xf numFmtId="4" fontId="52" fillId="3" borderId="1" xfId="0" applyNumberFormat="1" applyFont="1" applyFill="1" applyBorder="1"/>
    <xf numFmtId="0" fontId="15" fillId="0" borderId="1" xfId="1" quotePrefix="1" applyFont="1" applyBorder="1"/>
    <xf numFmtId="0" fontId="68" fillId="2" borderId="3" xfId="0" applyFont="1" applyFill="1" applyBorder="1" applyProtection="1">
      <protection locked="0"/>
    </xf>
    <xf numFmtId="0" fontId="69" fillId="2" borderId="3" xfId="0" applyFont="1" applyFill="1" applyBorder="1" applyProtection="1">
      <protection locked="0"/>
    </xf>
    <xf numFmtId="0" fontId="69" fillId="2" borderId="3" xfId="1" quotePrefix="1" applyFont="1" applyFill="1" applyBorder="1" applyProtection="1">
      <protection locked="0"/>
    </xf>
    <xf numFmtId="0" fontId="69" fillId="2" borderId="3" xfId="1" applyFont="1" applyFill="1" applyBorder="1" applyProtection="1">
      <protection locked="0"/>
    </xf>
    <xf numFmtId="0" fontId="69" fillId="2" borderId="4" xfId="1" applyFont="1" applyFill="1" applyBorder="1" applyProtection="1">
      <protection locked="0"/>
    </xf>
    <xf numFmtId="49" fontId="15" fillId="0" borderId="3" xfId="6" quotePrefix="1" applyNumberFormat="1" applyFont="1" applyBorder="1" applyAlignment="1">
      <alignment horizontal="right"/>
    </xf>
    <xf numFmtId="0" fontId="75" fillId="0" borderId="3" xfId="0" quotePrefix="1" applyFont="1" applyBorder="1" applyAlignment="1">
      <alignment horizontal="right"/>
    </xf>
    <xf numFmtId="49" fontId="15" fillId="0" borderId="3" xfId="6" quotePrefix="1" applyNumberFormat="1" applyFont="1" applyBorder="1" applyAlignment="1">
      <alignment horizontal="center"/>
    </xf>
    <xf numFmtId="0" fontId="56" fillId="0" borderId="0" xfId="0" applyFont="1"/>
    <xf numFmtId="0" fontId="56" fillId="0" borderId="0" xfId="12" applyFont="1" applyAlignment="1">
      <alignment horizontal="left"/>
    </xf>
    <xf numFmtId="49" fontId="10" fillId="0" borderId="3" xfId="6" quotePrefix="1" applyNumberFormat="1" applyFont="1" applyBorder="1" applyAlignment="1">
      <alignment horizontal="right"/>
    </xf>
    <xf numFmtId="0" fontId="74" fillId="0" borderId="4" xfId="1" quotePrefix="1" applyFont="1" applyBorder="1"/>
    <xf numFmtId="0" fontId="65" fillId="0" borderId="0" xfId="12" applyFont="1" applyAlignment="1">
      <alignment horizontal="left" vertical="top"/>
    </xf>
    <xf numFmtId="0" fontId="44" fillId="3" borderId="1" xfId="0" applyFont="1" applyFill="1" applyBorder="1" applyAlignment="1">
      <alignment horizontal="left"/>
    </xf>
    <xf numFmtId="4" fontId="2" fillId="0" borderId="1" xfId="1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wrapText="1"/>
    </xf>
    <xf numFmtId="0" fontId="7" fillId="3" borderId="1" xfId="1" quotePrefix="1" applyFont="1" applyFill="1" applyBorder="1" applyProtection="1"/>
    <xf numFmtId="0" fontId="22" fillId="0" borderId="0" xfId="1" quotePrefix="1" applyFont="1" applyAlignment="1" applyProtection="1">
      <alignment wrapText="1"/>
    </xf>
    <xf numFmtId="0" fontId="9" fillId="0" borderId="0" xfId="1" applyFont="1" applyAlignment="1" applyProtection="1">
      <alignment horizontal="left"/>
    </xf>
    <xf numFmtId="0" fontId="11" fillId="0" borderId="0" xfId="1" applyFont="1" applyAlignment="1" applyProtection="1">
      <alignment horizontal="left"/>
    </xf>
    <xf numFmtId="0" fontId="10" fillId="0" borderId="0" xfId="2" applyFont="1" applyAlignment="1" applyProtection="1">
      <alignment horizontal="left"/>
    </xf>
    <xf numFmtId="0" fontId="9" fillId="0" borderId="0" xfId="1" applyFont="1" applyProtection="1"/>
    <xf numFmtId="0" fontId="5" fillId="0" borderId="0" xfId="2" quotePrefix="1" applyFont="1" applyAlignment="1" applyProtection="1">
      <alignment horizontal="left" wrapText="1"/>
    </xf>
    <xf numFmtId="0" fontId="5" fillId="0" borderId="0" xfId="2" quotePrefix="1" applyFont="1" applyProtection="1"/>
    <xf numFmtId="0" fontId="5" fillId="0" borderId="0" xfId="1" applyFont="1" applyProtection="1"/>
    <xf numFmtId="0" fontId="5" fillId="0" borderId="0" xfId="2" applyFont="1" applyAlignment="1" applyProtection="1">
      <alignment vertical="distributed"/>
    </xf>
    <xf numFmtId="0" fontId="5" fillId="0" borderId="0" xfId="2" applyFont="1" applyAlignment="1" applyProtection="1">
      <alignment wrapText="1"/>
    </xf>
    <xf numFmtId="0" fontId="8" fillId="0" borderId="8" xfId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horizontal="center" vertical="center" wrapText="1"/>
    </xf>
    <xf numFmtId="0" fontId="8" fillId="0" borderId="1" xfId="1" applyFont="1" applyBorder="1" applyAlignment="1" applyProtection="1">
      <alignment horizontal="left"/>
    </xf>
    <xf numFmtId="0" fontId="10" fillId="0" borderId="6" xfId="1" applyFont="1" applyBorder="1" applyAlignment="1" applyProtection="1">
      <alignment horizontal="left"/>
    </xf>
    <xf numFmtId="0" fontId="10" fillId="0" borderId="3" xfId="1" applyFont="1" applyBorder="1" applyProtection="1"/>
    <xf numFmtId="0" fontId="10" fillId="0" borderId="3" xfId="4" quotePrefix="1" applyFont="1" applyBorder="1" applyProtection="1"/>
    <xf numFmtId="0" fontId="10" fillId="0" borderId="3" xfId="1" applyFont="1" applyBorder="1" applyAlignment="1" applyProtection="1">
      <alignment horizontal="left"/>
    </xf>
    <xf numFmtId="0" fontId="10" fillId="0" borderId="3" xfId="1" quotePrefix="1" applyFont="1" applyBorder="1" applyAlignment="1" applyProtection="1">
      <alignment horizontal="left"/>
    </xf>
    <xf numFmtId="0" fontId="10" fillId="0" borderId="5" xfId="1" applyFont="1" applyBorder="1" applyAlignment="1" applyProtection="1">
      <alignment horizontal="left"/>
    </xf>
    <xf numFmtId="0" fontId="10" fillId="0" borderId="3" xfId="5" quotePrefix="1" applyFont="1" applyBorder="1" applyProtection="1"/>
    <xf numFmtId="0" fontId="11" fillId="0" borderId="3" xfId="1" quotePrefix="1" applyFont="1" applyBorder="1" applyAlignment="1" applyProtection="1">
      <alignment horizontal="left"/>
    </xf>
    <xf numFmtId="0" fontId="8" fillId="0" borderId="5" xfId="1" applyFont="1" applyBorder="1" applyAlignment="1" applyProtection="1">
      <alignment horizontal="center"/>
    </xf>
    <xf numFmtId="0" fontId="2" fillId="0" borderId="6" xfId="1" applyFont="1" applyBorder="1" applyProtection="1"/>
    <xf numFmtId="0" fontId="5" fillId="0" borderId="3" xfId="1" applyFont="1" applyBorder="1" applyProtection="1"/>
    <xf numFmtId="0" fontId="5" fillId="0" borderId="3" xfId="1" quotePrefix="1" applyFont="1" applyBorder="1" applyProtection="1"/>
    <xf numFmtId="0" fontId="11" fillId="0" borderId="3" xfId="1" quotePrefix="1" applyFont="1" applyBorder="1" applyProtection="1"/>
    <xf numFmtId="0" fontId="10" fillId="0" borderId="3" xfId="1" quotePrefix="1" applyFont="1" applyBorder="1" applyProtection="1"/>
    <xf numFmtId="0" fontId="5" fillId="0" borderId="3" xfId="1" quotePrefix="1" applyFont="1" applyBorder="1" applyAlignment="1" applyProtection="1">
      <alignment vertical="top" wrapText="1"/>
    </xf>
    <xf numFmtId="0" fontId="11" fillId="0" borderId="9" xfId="1" quotePrefix="1" applyFont="1" applyBorder="1" applyAlignment="1" applyProtection="1">
      <alignment vertical="top" wrapText="1"/>
    </xf>
    <xf numFmtId="0" fontId="67" fillId="0" borderId="9" xfId="1" quotePrefix="1" applyFont="1" applyBorder="1" applyProtection="1"/>
    <xf numFmtId="0" fontId="10" fillId="0" borderId="9" xfId="0" quotePrefix="1" applyFont="1" applyBorder="1" applyProtection="1"/>
    <xf numFmtId="0" fontId="10" fillId="0" borderId="0" xfId="0" quotePrefix="1" applyFont="1" applyProtection="1"/>
    <xf numFmtId="0" fontId="5" fillId="0" borderId="5" xfId="6" applyFont="1" applyBorder="1" applyProtection="1"/>
    <xf numFmtId="0" fontId="15" fillId="0" borderId="3" xfId="1" quotePrefix="1" applyFont="1" applyBorder="1" applyProtection="1"/>
    <xf numFmtId="0" fontId="15" fillId="0" borderId="9" xfId="0" quotePrefix="1" applyFont="1" applyBorder="1" applyProtection="1"/>
    <xf numFmtId="0" fontId="67" fillId="0" borderId="0" xfId="0" applyFont="1" applyAlignment="1" applyProtection="1">
      <alignment horizontal="justify" vertical="center"/>
    </xf>
    <xf numFmtId="0" fontId="72" fillId="0" borderId="3" xfId="1" quotePrefix="1" applyFont="1" applyBorder="1" applyProtection="1"/>
    <xf numFmtId="0" fontId="15" fillId="0" borderId="3" xfId="1" applyFont="1" applyBorder="1" applyProtection="1"/>
    <xf numFmtId="0" fontId="15" fillId="0" borderId="3" xfId="1" applyFont="1" applyBorder="1" applyAlignment="1" applyProtection="1">
      <alignment wrapText="1"/>
    </xf>
    <xf numFmtId="0" fontId="11" fillId="0" borderId="0" xfId="0" applyFont="1" applyAlignment="1" applyProtection="1">
      <alignment horizontal="justify" vertical="center"/>
    </xf>
    <xf numFmtId="0" fontId="66" fillId="0" borderId="3" xfId="1" applyFont="1" applyBorder="1" applyProtection="1"/>
    <xf numFmtId="0" fontId="66" fillId="0" borderId="3" xfId="1" quotePrefix="1" applyFont="1" applyBorder="1" applyProtection="1"/>
    <xf numFmtId="0" fontId="11" fillId="0" borderId="0" xfId="0" applyFont="1" applyProtection="1"/>
    <xf numFmtId="0" fontId="15" fillId="0" borderId="3" xfId="6" applyFont="1" applyBorder="1" applyAlignment="1" applyProtection="1">
      <alignment horizontal="left"/>
    </xf>
    <xf numFmtId="0" fontId="66" fillId="0" borderId="3" xfId="6" applyFont="1" applyBorder="1" applyAlignment="1" applyProtection="1">
      <alignment horizontal="left"/>
    </xf>
    <xf numFmtId="0" fontId="15" fillId="0" borderId="3" xfId="6" applyFont="1" applyBorder="1" applyProtection="1"/>
    <xf numFmtId="0" fontId="15" fillId="0" borderId="0" xfId="6" applyFont="1" applyProtection="1"/>
    <xf numFmtId="0" fontId="72" fillId="0" borderId="9" xfId="1" quotePrefix="1" applyFont="1" applyBorder="1" applyProtection="1"/>
    <xf numFmtId="0" fontId="67" fillId="0" borderId="0" xfId="0" applyFont="1" applyProtection="1"/>
    <xf numFmtId="0" fontId="15" fillId="0" borderId="3" xfId="6" quotePrefix="1" applyFont="1" applyBorder="1" applyProtection="1"/>
    <xf numFmtId="0" fontId="10" fillId="0" borderId="9" xfId="1" quotePrefix="1" applyFont="1" applyBorder="1" applyProtection="1"/>
    <xf numFmtId="0" fontId="12" fillId="0" borderId="10" xfId="0" quotePrefix="1" applyFont="1" applyBorder="1" applyProtection="1"/>
    <xf numFmtId="0" fontId="8" fillId="0" borderId="6" xfId="1" applyFont="1" applyBorder="1" applyProtection="1"/>
    <xf numFmtId="0" fontId="10" fillId="0" borderId="3" xfId="6" applyFont="1" applyBorder="1" applyProtection="1"/>
    <xf numFmtId="0" fontId="67" fillId="0" borderId="3" xfId="1" quotePrefix="1" applyFont="1" applyBorder="1" applyProtection="1"/>
    <xf numFmtId="0" fontId="10" fillId="0" borderId="3" xfId="6" quotePrefix="1" applyFont="1" applyBorder="1" applyProtection="1"/>
    <xf numFmtId="0" fontId="29" fillId="0" borderId="10" xfId="0" applyFont="1" applyBorder="1" applyProtection="1"/>
    <xf numFmtId="0" fontId="5" fillId="0" borderId="5" xfId="1" applyFont="1" applyBorder="1" applyProtection="1"/>
    <xf numFmtId="0" fontId="2" fillId="0" borderId="1" xfId="1" applyFont="1" applyBorder="1" applyProtection="1"/>
    <xf numFmtId="0" fontId="5" fillId="0" borderId="6" xfId="1" applyFont="1" applyBorder="1" applyProtection="1"/>
    <xf numFmtId="0" fontId="10" fillId="0" borderId="3" xfId="5" quotePrefix="1" applyFont="1" applyBorder="1" applyAlignment="1" applyProtection="1">
      <alignment horizontal="left"/>
    </xf>
    <xf numFmtId="0" fontId="10" fillId="0" borderId="3" xfId="4" quotePrefix="1" applyFont="1" applyBorder="1" applyAlignment="1" applyProtection="1">
      <alignment horizontal="left"/>
    </xf>
    <xf numFmtId="0" fontId="10" fillId="0" borderId="3" xfId="5" applyFont="1" applyBorder="1" applyProtection="1"/>
    <xf numFmtId="0" fontId="30" fillId="0" borderId="3" xfId="5" applyFont="1" applyBorder="1" applyProtection="1"/>
    <xf numFmtId="0" fontId="71" fillId="0" borderId="9" xfId="0" quotePrefix="1" applyFont="1" applyBorder="1" applyProtection="1"/>
    <xf numFmtId="0" fontId="10" fillId="0" borderId="6" xfId="1" applyFont="1" applyBorder="1" applyProtection="1"/>
    <xf numFmtId="0" fontId="10" fillId="0" borderId="3" xfId="4" applyFont="1" applyBorder="1" applyAlignment="1" applyProtection="1">
      <alignment horizontal="left"/>
    </xf>
    <xf numFmtId="0" fontId="30" fillId="0" borderId="4" xfId="5" quotePrefix="1" applyFont="1" applyBorder="1" applyProtection="1"/>
    <xf numFmtId="0" fontId="10" fillId="0" borderId="5" xfId="1" quotePrefix="1" applyFont="1" applyBorder="1" applyProtection="1"/>
    <xf numFmtId="0" fontId="10" fillId="0" borderId="6" xfId="1" quotePrefix="1" applyFont="1" applyBorder="1" applyProtection="1"/>
    <xf numFmtId="0" fontId="8" fillId="3" borderId="6" xfId="1" applyFont="1" applyFill="1" applyBorder="1" applyProtection="1"/>
    <xf numFmtId="0" fontId="10" fillId="3" borderId="5" xfId="1" applyFont="1" applyFill="1" applyBorder="1" applyProtection="1"/>
    <xf numFmtId="0" fontId="18" fillId="3" borderId="7" xfId="1" applyFont="1" applyFill="1" applyBorder="1" applyProtection="1"/>
    <xf numFmtId="0" fontId="5" fillId="0" borderId="0" xfId="0" applyFont="1" applyProtection="1"/>
  </cellXfs>
  <cellStyles count="50">
    <cellStyle name="Excel Built-in Normal" xfId="11" xr:uid="{AC7AC205-8B98-4589-9BCB-EDF6624D2310}"/>
    <cellStyle name="Excel Built-in Normal 2" xfId="21" xr:uid="{40D2576D-2F4C-45BC-9893-6A320A3E84AC}"/>
    <cellStyle name="Excel Built-in Normal 3" xfId="18" xr:uid="{F851687E-83D8-428B-9128-7CE1C2292BD0}"/>
    <cellStyle name="Navadno 10" xfId="7" xr:uid="{3551164B-61C2-4E9D-9D2B-6418BAC46CAE}"/>
    <cellStyle name="Navadno 10 10" xfId="9" xr:uid="{D16C4426-FCCB-4CB1-A5D7-F731514BEAF1}"/>
    <cellStyle name="Navadno 10 2" xfId="30" xr:uid="{E88F2E80-5F7A-447F-BE2A-1ADA1C52CB41}"/>
    <cellStyle name="Navadno 15" xfId="15" xr:uid="{D545776D-2B6D-466B-84D7-4180E0A4CB46}"/>
    <cellStyle name="Navadno 16" xfId="4" xr:uid="{BFD46CEC-E423-4BF5-9E5E-947B4F10EA75}"/>
    <cellStyle name="Navadno 2" xfId="6" xr:uid="{80C6EB63-FD97-468D-98A9-B42E6E52AE9D}"/>
    <cellStyle name="Navadno 2 10" xfId="20" xr:uid="{F86EEB78-EB0B-497B-9B7B-57AA033EC99E}"/>
    <cellStyle name="Navadno 2 2" xfId="16" xr:uid="{AEC8D23A-6EF1-4F4A-AD71-289F165F2434}"/>
    <cellStyle name="Navadno 2 3" xfId="10" xr:uid="{3DC58068-DACD-4678-8215-4A0BA2B4B6B9}"/>
    <cellStyle name="Navadno 3" xfId="2" xr:uid="{92B0395E-4EE8-4164-8F5B-EEBF972BD382}"/>
    <cellStyle name="Navadno 3 13" xfId="28" xr:uid="{0EF9AE6E-2210-4408-A479-006771817FE8}"/>
    <cellStyle name="Navadno 3 2" xfId="22" xr:uid="{448946F8-CB4B-49CD-AC08-0867BD6CD6A3}"/>
    <cellStyle name="Navadno 3 3" xfId="32" xr:uid="{53FFB8E9-A948-4D47-8B3A-7BBF73D3219C}"/>
    <cellStyle name="Navadno 3 3 2" xfId="47" xr:uid="{CCC697AB-34DF-419D-B633-6979ACA88A96}"/>
    <cellStyle name="Navadno 4" xfId="8" xr:uid="{6FA3E68D-A75E-4D32-BB68-ABF10336987C}"/>
    <cellStyle name="Navadno 5" xfId="13" xr:uid="{7F005B80-76BB-4091-B9C7-B085EF32DDF7}"/>
    <cellStyle name="Navadno 6" xfId="1" xr:uid="{732AC592-858A-463C-8F7C-8B879AB13FBC}"/>
    <cellStyle name="Navadno 6 2" xfId="19" xr:uid="{21075096-8945-4C96-900C-77166C367F9F}"/>
    <cellStyle name="Navadno 6 2 2" xfId="25" xr:uid="{04CA0FE7-F5A2-4E03-A7AA-8E217BD26468}"/>
    <cellStyle name="Navadno 6 2 2 2" xfId="5" xr:uid="{AF453930-7BA3-4A46-A84E-EE79CA164E43}"/>
    <cellStyle name="Navadno 6 2 2 2 2" xfId="43" xr:uid="{0C50B79C-CE14-495F-9EE1-4EF6788CE196}"/>
    <cellStyle name="Navadno 6 2 2 2 3" xfId="46" xr:uid="{B38BC14B-B60E-4D5A-A03D-79120FB16E0D}"/>
    <cellStyle name="Navadno 6 2 2 3" xfId="40" xr:uid="{65B0F953-82E1-4C8F-80D8-39A0D93617FF}"/>
    <cellStyle name="Navadno 6 2 3" xfId="27" xr:uid="{08EF8041-8632-4D05-BB78-AE0282022801}"/>
    <cellStyle name="Navadno 6 2 3 2" xfId="42" xr:uid="{33C3D900-80D4-480B-A34E-9542F831B45A}"/>
    <cellStyle name="Navadno 6 2 4" xfId="37" xr:uid="{1D465E93-2257-4BF1-9118-64E1D5BFE2D1}"/>
    <cellStyle name="Navadno 6 3" xfId="23" xr:uid="{DDCB0760-335C-493A-A18B-F41948015A9A}"/>
    <cellStyle name="Navadno 6 3 2" xfId="38" xr:uid="{C7B46157-D7D0-47ED-9E8D-7082F72FDC65}"/>
    <cellStyle name="Navadno 6 4" xfId="31" xr:uid="{03496119-6F21-4EDC-A9E8-443458C32233}"/>
    <cellStyle name="Navadno 6 5" xfId="35" xr:uid="{C49EF97A-DCCA-4EEC-94C2-4258FA1A9579}"/>
    <cellStyle name="Navadno 6 6" xfId="45" xr:uid="{1BC2FCDC-C9D8-4026-8B51-5B227CDC87A8}"/>
    <cellStyle name="Navadno 7" xfId="17" xr:uid="{07DF168F-1052-4690-9EDB-28765104B1EF}"/>
    <cellStyle name="Navadno 7 2" xfId="24" xr:uid="{F8C5B9C7-81CB-43E5-BC73-40CB04F46619}"/>
    <cellStyle name="Navadno 7 2 2" xfId="39" xr:uid="{AB3D2D7E-8B56-4884-AEBA-B20C04278815}"/>
    <cellStyle name="Navadno 7 3" xfId="36" xr:uid="{7F53F156-CB80-4062-A550-0A8E2AD1B968}"/>
    <cellStyle name="Navadno 8" xfId="26" xr:uid="{23FA4A2C-DECC-4C70-844D-D4A96518EDBB}"/>
    <cellStyle name="Navadno 8 2" xfId="41" xr:uid="{001B2C9C-3490-4BBB-980E-9DFD1B0684A7}"/>
    <cellStyle name="Navadno 9" xfId="12" xr:uid="{90284745-1A65-4A09-B277-232618F7C9F5}"/>
    <cellStyle name="Navadno 9 2" xfId="34" xr:uid="{5D05A502-8065-4ECE-86DC-D6B2DB94B69E}"/>
    <cellStyle name="Navadno 9 2 2" xfId="44" xr:uid="{55780C27-7814-4A41-AD13-65A903C4A7BC}"/>
    <cellStyle name="Navadno_SKLOP 2  Sterilizacija in dezinfekcija-KONČNI 2" xfId="49" xr:uid="{A1AC1E28-8407-4C53-B0D0-3E6C64EB54E5}"/>
    <cellStyle name="Navadno_SKLOP 5 Splošna Med Oprema-KONČNI" xfId="3" xr:uid="{C309FB18-360F-493C-A755-B590A24899E8}"/>
    <cellStyle name="Normal" xfId="0" builtinId="0"/>
    <cellStyle name="Normal 2" xfId="48" xr:uid="{11993A02-8A2C-4721-9305-33CCBA704772}"/>
    <cellStyle name="Slabo 2" xfId="33" xr:uid="{7FB0770E-9FF2-4AB0-BE0E-862CEB9EE13B}"/>
    <cellStyle name="TableStyleLight1" xfId="14" xr:uid="{9EB378EF-1A65-403B-9FA9-4DA0E23E2351}"/>
    <cellStyle name="Vejica 4 4 2" xfId="29" xr:uid="{9195B134-6E32-47D1-B85B-CAC843872ED9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E2378-B45F-4547-99D9-5ACE3D931598}">
  <sheetPr>
    <pageSetUpPr fitToPage="1"/>
  </sheetPr>
  <dimension ref="A1:M35"/>
  <sheetViews>
    <sheetView tabSelected="1" workbookViewId="0">
      <selection activeCell="K10" sqref="K10"/>
    </sheetView>
  </sheetViews>
  <sheetFormatPr defaultRowHeight="16.5"/>
  <cols>
    <col min="1" max="1" width="5.7109375" style="112" customWidth="1"/>
    <col min="2" max="2" width="13.28515625" customWidth="1"/>
    <col min="3" max="3" width="28.7109375" customWidth="1"/>
    <col min="8" max="8" width="12.7109375" customWidth="1"/>
    <col min="9" max="9" width="14.42578125" customWidth="1"/>
    <col min="10" max="10" width="15.85546875" customWidth="1"/>
    <col min="11" max="11" width="15.85546875" style="108" customWidth="1"/>
    <col min="12" max="12" width="18.28515625" style="108" customWidth="1"/>
    <col min="13" max="13" width="9.140625" style="107" customWidth="1"/>
  </cols>
  <sheetData>
    <row r="1" spans="1:13">
      <c r="A1" s="116" t="s">
        <v>269</v>
      </c>
      <c r="B1" s="110"/>
      <c r="C1" s="111" t="s">
        <v>270</v>
      </c>
      <c r="D1" s="112"/>
      <c r="E1" s="112"/>
      <c r="F1" s="112"/>
      <c r="G1" s="112"/>
      <c r="H1" s="112"/>
      <c r="I1" s="112"/>
      <c r="J1" s="112"/>
      <c r="K1" s="113"/>
      <c r="L1" s="113"/>
      <c r="M1" s="114"/>
    </row>
    <row r="2" spans="1:13">
      <c r="A2" s="116"/>
      <c r="B2" s="110"/>
      <c r="C2" s="111" t="s">
        <v>342</v>
      </c>
      <c r="D2" s="112"/>
      <c r="E2" s="112"/>
      <c r="F2" s="112"/>
      <c r="G2" s="112"/>
      <c r="H2" s="112"/>
      <c r="I2" s="112"/>
      <c r="J2" s="112"/>
      <c r="K2" s="113"/>
      <c r="L2" s="113"/>
      <c r="M2" s="114"/>
    </row>
    <row r="3" spans="1:13">
      <c r="A3" s="117"/>
      <c r="B3" s="110"/>
      <c r="C3" s="115" t="s">
        <v>271</v>
      </c>
      <c r="D3" s="112"/>
      <c r="E3" s="112"/>
      <c r="F3" s="112"/>
      <c r="G3" s="112"/>
      <c r="H3" s="112"/>
      <c r="I3" s="112"/>
      <c r="J3" s="112"/>
      <c r="K3" s="113"/>
      <c r="L3" s="113"/>
      <c r="M3" s="114"/>
    </row>
    <row r="4" spans="1:13">
      <c r="A4" s="117"/>
      <c r="B4" s="116"/>
      <c r="C4" s="117"/>
      <c r="D4" s="112"/>
      <c r="E4" s="112"/>
      <c r="F4" s="112"/>
      <c r="G4" s="112"/>
      <c r="H4" s="112"/>
      <c r="I4" s="112"/>
      <c r="J4" s="112"/>
      <c r="K4" s="113"/>
      <c r="L4" s="113"/>
      <c r="M4" s="114"/>
    </row>
    <row r="5" spans="1:13">
      <c r="A5" s="116" t="s">
        <v>272</v>
      </c>
      <c r="B5" s="116"/>
      <c r="C5" s="111" t="s">
        <v>273</v>
      </c>
      <c r="D5" s="112"/>
      <c r="E5" s="112"/>
      <c r="F5" s="112"/>
      <c r="G5" s="112"/>
      <c r="H5" s="112"/>
      <c r="I5" s="112"/>
      <c r="J5" s="112"/>
      <c r="K5" s="113"/>
      <c r="L5" s="113"/>
      <c r="M5" s="114"/>
    </row>
    <row r="6" spans="1:13">
      <c r="A6" s="117"/>
      <c r="B6" s="116"/>
      <c r="C6" s="115" t="s">
        <v>274</v>
      </c>
      <c r="D6" s="112"/>
      <c r="E6" s="112"/>
      <c r="F6" s="112"/>
      <c r="G6" s="112"/>
      <c r="H6" s="112"/>
      <c r="I6" s="112"/>
      <c r="J6" s="112"/>
      <c r="K6" s="113"/>
      <c r="L6" s="113"/>
      <c r="M6" s="114"/>
    </row>
    <row r="7" spans="1:13">
      <c r="A7" s="117"/>
      <c r="B7" s="116"/>
      <c r="C7" s="117"/>
      <c r="D7" s="112"/>
      <c r="E7" s="112"/>
      <c r="F7" s="112"/>
      <c r="G7" s="112"/>
      <c r="H7" s="112"/>
      <c r="I7" s="112"/>
      <c r="J7" s="112"/>
      <c r="K7" s="113"/>
      <c r="L7" s="113"/>
      <c r="M7" s="114"/>
    </row>
    <row r="8" spans="1:13">
      <c r="A8" s="116" t="s">
        <v>275</v>
      </c>
      <c r="B8" s="110"/>
      <c r="C8" s="118" t="s">
        <v>276</v>
      </c>
      <c r="D8" s="112"/>
      <c r="E8" s="112"/>
      <c r="F8" s="112"/>
      <c r="G8" s="112"/>
      <c r="H8" s="112"/>
      <c r="I8" s="112"/>
      <c r="J8" s="112"/>
      <c r="K8" s="113"/>
      <c r="L8" s="113"/>
      <c r="M8" s="114"/>
    </row>
    <row r="9" spans="1:13">
      <c r="A9" s="116" t="s">
        <v>277</v>
      </c>
      <c r="B9" s="110"/>
      <c r="C9" s="118" t="s">
        <v>278</v>
      </c>
      <c r="D9" s="245" t="s">
        <v>340</v>
      </c>
      <c r="E9" s="112"/>
      <c r="F9" s="112"/>
      <c r="G9" s="112"/>
      <c r="H9" s="112"/>
      <c r="I9" s="112"/>
      <c r="J9" s="112"/>
      <c r="K9" s="113"/>
      <c r="L9" s="113"/>
      <c r="M9" s="114"/>
    </row>
    <row r="10" spans="1:13">
      <c r="A10" s="116"/>
      <c r="B10" s="110"/>
      <c r="C10" s="116"/>
      <c r="D10" s="112"/>
      <c r="E10" s="112"/>
      <c r="F10" s="112"/>
      <c r="G10" s="112"/>
      <c r="H10" s="112"/>
      <c r="I10" s="112"/>
      <c r="J10" s="112"/>
      <c r="K10" s="113"/>
      <c r="L10" s="113"/>
      <c r="M10" s="114"/>
    </row>
    <row r="11" spans="1:13">
      <c r="A11" s="116" t="s">
        <v>279</v>
      </c>
      <c r="B11" s="110"/>
      <c r="C11" s="119" t="s">
        <v>280</v>
      </c>
      <c r="D11" s="112"/>
      <c r="E11" s="112"/>
      <c r="F11" s="112"/>
      <c r="G11" s="112"/>
      <c r="H11" s="112"/>
      <c r="I11" s="112"/>
      <c r="J11" s="112"/>
      <c r="K11" s="113"/>
      <c r="L11" s="113"/>
      <c r="M11" s="114"/>
    </row>
    <row r="12" spans="1:13">
      <c r="A12" s="117"/>
      <c r="B12" s="110"/>
      <c r="C12" s="120" t="s">
        <v>341</v>
      </c>
      <c r="D12" s="112"/>
      <c r="E12" s="112"/>
      <c r="F12" s="112"/>
      <c r="G12" s="112"/>
      <c r="H12" s="112"/>
      <c r="I12" s="112"/>
      <c r="J12" s="112"/>
      <c r="K12" s="113"/>
      <c r="L12" s="113"/>
      <c r="M12" s="114"/>
    </row>
    <row r="13" spans="1:13">
      <c r="A13" s="117"/>
      <c r="B13" s="110"/>
      <c r="C13" s="120"/>
      <c r="D13" s="112"/>
      <c r="E13" s="112"/>
      <c r="F13" s="112"/>
      <c r="G13" s="112"/>
      <c r="H13" s="112"/>
      <c r="I13" s="112"/>
      <c r="J13" s="112"/>
      <c r="K13" s="113"/>
      <c r="L13" s="113"/>
      <c r="M13" s="114"/>
    </row>
    <row r="14" spans="1:13">
      <c r="A14" s="116" t="s">
        <v>281</v>
      </c>
      <c r="B14" s="110"/>
      <c r="C14" s="121" t="s">
        <v>421</v>
      </c>
      <c r="D14" s="112"/>
      <c r="E14" s="112"/>
      <c r="F14" s="112"/>
      <c r="G14" s="112"/>
      <c r="H14" s="112"/>
      <c r="I14" s="112"/>
      <c r="J14" s="112"/>
      <c r="K14" s="113"/>
      <c r="L14" s="113"/>
      <c r="M14" s="114"/>
    </row>
    <row r="15" spans="1:13">
      <c r="A15" s="117"/>
      <c r="B15" s="110"/>
      <c r="C15" s="119"/>
      <c r="D15" s="112"/>
      <c r="E15" s="112"/>
      <c r="F15" s="112"/>
      <c r="G15" s="112"/>
      <c r="H15" s="112"/>
      <c r="I15" s="112"/>
      <c r="J15" s="112"/>
      <c r="K15" s="113"/>
      <c r="L15" s="113"/>
      <c r="M15" s="114"/>
    </row>
    <row r="16" spans="1:13">
      <c r="A16" s="117" t="s">
        <v>282</v>
      </c>
      <c r="B16" s="110"/>
      <c r="C16" s="116" t="s">
        <v>283</v>
      </c>
      <c r="D16" s="112"/>
      <c r="E16" s="112"/>
      <c r="F16" s="112"/>
      <c r="G16" s="112"/>
      <c r="H16" s="112"/>
      <c r="I16" s="112"/>
      <c r="J16" s="112"/>
      <c r="K16" s="113"/>
      <c r="L16" s="113"/>
      <c r="M16" s="114"/>
    </row>
    <row r="17" spans="1:13">
      <c r="A17" s="117" t="s">
        <v>284</v>
      </c>
      <c r="B17" s="110"/>
      <c r="C17" s="116" t="s">
        <v>285</v>
      </c>
      <c r="D17" s="112"/>
      <c r="E17" s="112"/>
      <c r="F17" s="112"/>
      <c r="G17" s="112"/>
      <c r="H17" s="112"/>
      <c r="I17" s="112"/>
      <c r="J17" s="112"/>
      <c r="K17" s="113"/>
      <c r="L17" s="113"/>
      <c r="M17" s="114"/>
    </row>
    <row r="18" spans="1:13">
      <c r="A18" s="117" t="s">
        <v>286</v>
      </c>
      <c r="B18" s="110"/>
      <c r="C18" s="117" t="s">
        <v>287</v>
      </c>
      <c r="D18" s="112"/>
      <c r="E18" s="112"/>
      <c r="F18" s="112"/>
      <c r="G18" s="112"/>
      <c r="H18" s="112"/>
      <c r="I18" s="112"/>
      <c r="J18" s="112"/>
      <c r="K18" s="113"/>
      <c r="L18" s="113"/>
      <c r="M18" s="114"/>
    </row>
    <row r="19" spans="1:13">
      <c r="A19" s="117"/>
      <c r="B19" s="110"/>
      <c r="C19" s="117" t="s">
        <v>288</v>
      </c>
      <c r="D19" s="112"/>
      <c r="E19" s="112"/>
      <c r="F19" s="112"/>
      <c r="G19" s="112"/>
      <c r="H19" s="112"/>
      <c r="I19" s="112"/>
      <c r="J19" s="112"/>
      <c r="K19" s="122"/>
      <c r="L19" s="113"/>
      <c r="M19" s="114"/>
    </row>
    <row r="20" spans="1:13">
      <c r="A20" s="117"/>
      <c r="B20" s="110"/>
      <c r="C20" s="117" t="s">
        <v>338</v>
      </c>
      <c r="D20" s="112"/>
      <c r="E20" s="112"/>
      <c r="F20" s="112"/>
      <c r="G20" s="112"/>
      <c r="H20" s="112"/>
      <c r="I20" s="112"/>
      <c r="J20" s="112"/>
      <c r="K20" s="113"/>
      <c r="L20" s="113"/>
      <c r="M20" s="114"/>
    </row>
    <row r="21" spans="1:13">
      <c r="A21" s="117"/>
      <c r="B21" s="110"/>
      <c r="C21" s="117" t="s">
        <v>339</v>
      </c>
      <c r="D21" s="112"/>
      <c r="E21" s="112"/>
      <c r="F21" s="112"/>
      <c r="G21" s="112"/>
      <c r="H21" s="112"/>
      <c r="I21" s="112"/>
      <c r="J21" s="112"/>
      <c r="K21" s="113"/>
      <c r="L21" s="113"/>
      <c r="M21" s="114"/>
    </row>
    <row r="22" spans="1:13">
      <c r="A22" s="117"/>
      <c r="B22" s="110"/>
      <c r="C22" s="117"/>
      <c r="D22" s="112"/>
      <c r="E22" s="112"/>
      <c r="F22" s="112"/>
      <c r="G22" s="112"/>
      <c r="H22" s="112"/>
      <c r="I22" s="112"/>
      <c r="J22" s="112"/>
      <c r="K22" s="113"/>
      <c r="L22" s="113"/>
      <c r="M22" s="114"/>
    </row>
    <row r="23" spans="1:13">
      <c r="A23" s="117"/>
      <c r="B23" s="110"/>
      <c r="C23" s="117"/>
      <c r="D23" s="112"/>
      <c r="E23" s="112"/>
      <c r="F23" s="112"/>
      <c r="G23" s="112"/>
      <c r="H23" s="112"/>
      <c r="I23" s="112"/>
      <c r="J23" s="112"/>
      <c r="K23" s="113"/>
      <c r="L23" s="113"/>
      <c r="M23" s="114"/>
    </row>
    <row r="24" spans="1:13" ht="18">
      <c r="A24" s="124"/>
      <c r="B24" s="133"/>
      <c r="C24" s="272" t="s">
        <v>330</v>
      </c>
      <c r="D24" s="272"/>
      <c r="E24" s="272"/>
      <c r="F24" s="272"/>
      <c r="G24" s="272"/>
      <c r="H24" s="272"/>
      <c r="I24" s="272"/>
      <c r="J24" s="112"/>
      <c r="K24" s="113"/>
      <c r="L24" s="113"/>
      <c r="M24" s="114"/>
    </row>
    <row r="25" spans="1:13" ht="41.25">
      <c r="B25" s="112"/>
      <c r="C25" s="112"/>
      <c r="D25" s="112"/>
      <c r="E25" s="112"/>
      <c r="F25" s="112"/>
      <c r="G25" s="112"/>
      <c r="H25" s="112"/>
      <c r="I25" s="112"/>
      <c r="J25" s="256" t="s">
        <v>289</v>
      </c>
      <c r="K25" s="257" t="s">
        <v>290</v>
      </c>
      <c r="L25" s="256" t="s">
        <v>291</v>
      </c>
      <c r="M25" s="257" t="s">
        <v>292</v>
      </c>
    </row>
    <row r="26" spans="1:13" ht="15">
      <c r="A26" s="248"/>
      <c r="B26" s="249" t="str">
        <f>'Sklop 2-19 Črpalke'!B1</f>
        <v>SKLOP 2</v>
      </c>
      <c r="C26" s="250" t="str">
        <f>'Sklop 2-19 Črpalke'!B2</f>
        <v>ČRPALKE</v>
      </c>
      <c r="D26" s="251"/>
      <c r="E26" s="251"/>
      <c r="F26" s="251"/>
      <c r="G26" s="251"/>
      <c r="H26" s="252"/>
      <c r="I26" s="253">
        <f>'Sklop 2-19 Črpalke'!F646</f>
        <v>0</v>
      </c>
      <c r="J26" s="253">
        <f>'Sklop 2-19 Črpalke'!H646</f>
        <v>0</v>
      </c>
      <c r="K26" s="254" t="s">
        <v>336</v>
      </c>
      <c r="L26" s="254" t="s">
        <v>337</v>
      </c>
      <c r="M26" s="255" t="s">
        <v>293</v>
      </c>
    </row>
    <row r="27" spans="1:13">
      <c r="A27" s="125"/>
      <c r="B27" s="112"/>
      <c r="C27" s="112"/>
      <c r="D27" s="112"/>
      <c r="E27" s="112"/>
      <c r="F27" s="112"/>
      <c r="G27" s="112"/>
      <c r="H27" s="112"/>
      <c r="I27" s="112"/>
      <c r="J27" s="112"/>
      <c r="K27" s="113"/>
      <c r="L27" s="113"/>
      <c r="M27" s="114"/>
    </row>
    <row r="28" spans="1:13">
      <c r="A28" s="109"/>
      <c r="B28" s="109"/>
      <c r="C28" s="273" t="s">
        <v>294</v>
      </c>
      <c r="D28" s="273"/>
      <c r="E28" s="273"/>
      <c r="F28" s="273"/>
      <c r="G28" s="273"/>
      <c r="H28" s="273"/>
      <c r="I28" s="136">
        <f>I26</f>
        <v>0</v>
      </c>
      <c r="J28" s="123">
        <f>SUM(J26:J26)</f>
        <v>0</v>
      </c>
      <c r="K28" s="134"/>
      <c r="L28" s="134"/>
      <c r="M28" s="135"/>
    </row>
    <row r="29" spans="1:13">
      <c r="A29" s="109"/>
      <c r="B29" s="109"/>
      <c r="C29" s="273" t="s">
        <v>295</v>
      </c>
      <c r="D29" s="273"/>
      <c r="E29" s="273"/>
      <c r="F29" s="273"/>
      <c r="G29" s="273"/>
      <c r="H29" s="273"/>
      <c r="I29" s="123">
        <f>I28*0.22</f>
        <v>0</v>
      </c>
      <c r="J29" s="123">
        <f>J28*0.22</f>
        <v>0</v>
      </c>
      <c r="K29" s="134"/>
      <c r="L29" s="134"/>
      <c r="M29" s="135"/>
    </row>
    <row r="30" spans="1:13">
      <c r="A30" s="109"/>
      <c r="B30" s="109"/>
      <c r="C30" s="273" t="s">
        <v>296</v>
      </c>
      <c r="D30" s="273"/>
      <c r="E30" s="273"/>
      <c r="F30" s="273"/>
      <c r="G30" s="273"/>
      <c r="H30" s="273"/>
      <c r="I30" s="123">
        <f>SUM(I28:I29)</f>
        <v>0</v>
      </c>
      <c r="J30" s="123">
        <f>J28+J29</f>
        <v>0</v>
      </c>
      <c r="K30" s="134"/>
      <c r="L30" s="134"/>
      <c r="M30" s="135"/>
    </row>
    <row r="31" spans="1:13">
      <c r="B31" s="112"/>
      <c r="C31" s="112"/>
      <c r="D31" s="112"/>
      <c r="E31" s="112"/>
      <c r="F31" s="112"/>
      <c r="G31" s="112"/>
      <c r="H31" s="112"/>
      <c r="I31" s="112"/>
      <c r="J31" s="112"/>
      <c r="K31" s="113"/>
      <c r="L31" s="113"/>
      <c r="M31" s="114"/>
    </row>
    <row r="32" spans="1:13">
      <c r="B32" s="112"/>
      <c r="C32" s="246" t="s">
        <v>331</v>
      </c>
      <c r="D32" s="126"/>
      <c r="E32" s="126"/>
      <c r="F32" s="127"/>
      <c r="G32" s="128"/>
      <c r="H32" s="129"/>
      <c r="I32" s="258">
        <f>+I28+J28</f>
        <v>0</v>
      </c>
      <c r="J32" s="112"/>
      <c r="K32" s="113"/>
      <c r="L32" s="113"/>
      <c r="M32" s="114"/>
    </row>
    <row r="33" spans="2:13">
      <c r="B33" s="112"/>
      <c r="C33" s="273" t="s">
        <v>295</v>
      </c>
      <c r="D33" s="273"/>
      <c r="E33" s="273"/>
      <c r="F33" s="273"/>
      <c r="G33" s="273"/>
      <c r="H33" s="273"/>
      <c r="I33" s="258">
        <f>+I29+J29</f>
        <v>0</v>
      </c>
      <c r="J33" s="112"/>
      <c r="K33" s="113"/>
      <c r="L33" s="113"/>
      <c r="M33" s="114"/>
    </row>
    <row r="34" spans="2:13">
      <c r="B34" s="112"/>
      <c r="C34" s="247" t="s">
        <v>332</v>
      </c>
      <c r="D34" s="130"/>
      <c r="E34" s="130"/>
      <c r="F34" s="131"/>
      <c r="G34" s="128"/>
      <c r="H34" s="132"/>
      <c r="I34" s="258">
        <f>SUM(I32:I33)</f>
        <v>0</v>
      </c>
      <c r="J34" s="112"/>
      <c r="K34" s="113"/>
      <c r="L34" s="113"/>
      <c r="M34" s="114"/>
    </row>
    <row r="35" spans="2:13">
      <c r="G35" s="106"/>
    </row>
  </sheetData>
  <sheetProtection algorithmName="SHA-512" hashValue="B7OZmSVqlkIhVBzpPM+yVTUPzCxKWn/jAwn5IttbXcPF9LB0uQsI4xilq2db0y1I8cAGBoj2E2LE27BYw53OvQ==" saltValue="dzXvN23cPXlemeeS+xeRXg==" spinCount="100000" sheet="1" objects="1" scenarios="1"/>
  <mergeCells count="5">
    <mergeCell ref="C24:I24"/>
    <mergeCell ref="C28:H28"/>
    <mergeCell ref="C29:H29"/>
    <mergeCell ref="C30:H30"/>
    <mergeCell ref="C33:H33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8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F6215-937E-4F52-B4A3-765ABF66F3E4}">
  <dimension ref="A1:D96"/>
  <sheetViews>
    <sheetView topLeftCell="A16" zoomScale="130" zoomScaleNormal="130" workbookViewId="0">
      <selection activeCell="B28" sqref="B28"/>
    </sheetView>
  </sheetViews>
  <sheetFormatPr defaultRowHeight="15"/>
  <cols>
    <col min="1" max="1" width="7.140625" style="15" customWidth="1"/>
    <col min="2" max="2" width="80.85546875" style="154" customWidth="1"/>
    <col min="3" max="3" width="8.7109375" style="15"/>
  </cols>
  <sheetData>
    <row r="1" spans="1:2" ht="14.45" customHeight="1">
      <c r="A1" s="140"/>
      <c r="B1" s="141" t="s">
        <v>299</v>
      </c>
    </row>
    <row r="2" spans="1:2">
      <c r="A2" s="142"/>
      <c r="B2" s="143"/>
    </row>
    <row r="3" spans="1:2">
      <c r="A3" s="144"/>
      <c r="B3" s="145" t="s">
        <v>300</v>
      </c>
    </row>
    <row r="4" spans="1:2">
      <c r="A4" s="146" t="s">
        <v>301</v>
      </c>
      <c r="B4" s="147" t="s">
        <v>302</v>
      </c>
    </row>
    <row r="5" spans="1:2">
      <c r="A5" s="146"/>
      <c r="B5" s="148" t="s">
        <v>303</v>
      </c>
    </row>
    <row r="6" spans="1:2">
      <c r="A6" s="146" t="s">
        <v>293</v>
      </c>
      <c r="B6" s="147" t="s">
        <v>326</v>
      </c>
    </row>
    <row r="7" spans="1:2">
      <c r="A7" s="146"/>
      <c r="B7" s="147" t="s">
        <v>327</v>
      </c>
    </row>
    <row r="8" spans="1:2">
      <c r="A8" s="146" t="s">
        <v>293</v>
      </c>
      <c r="B8" s="147" t="s">
        <v>304</v>
      </c>
    </row>
    <row r="9" spans="1:2">
      <c r="A9" s="146" t="s">
        <v>293</v>
      </c>
      <c r="B9" s="149" t="s">
        <v>305</v>
      </c>
    </row>
    <row r="10" spans="1:2">
      <c r="A10" s="146" t="s">
        <v>301</v>
      </c>
      <c r="B10" s="147" t="s">
        <v>306</v>
      </c>
    </row>
    <row r="11" spans="1:2">
      <c r="A11" s="146" t="s">
        <v>301</v>
      </c>
      <c r="B11" s="147" t="s">
        <v>307</v>
      </c>
    </row>
    <row r="12" spans="1:2">
      <c r="A12" s="146" t="s">
        <v>301</v>
      </c>
      <c r="B12" s="147" t="s">
        <v>324</v>
      </c>
    </row>
    <row r="13" spans="1:2">
      <c r="A13" s="146"/>
      <c r="B13" s="147" t="s">
        <v>325</v>
      </c>
    </row>
    <row r="14" spans="1:2">
      <c r="A14" s="146" t="s">
        <v>301</v>
      </c>
      <c r="B14" s="150" t="s">
        <v>308</v>
      </c>
    </row>
    <row r="15" spans="1:2">
      <c r="A15" s="146" t="s">
        <v>301</v>
      </c>
      <c r="B15" s="147" t="s">
        <v>309</v>
      </c>
    </row>
    <row r="16" spans="1:2">
      <c r="A16" s="146" t="s">
        <v>301</v>
      </c>
      <c r="B16" s="147" t="s">
        <v>310</v>
      </c>
    </row>
    <row r="17" spans="1:2">
      <c r="A17" s="146"/>
      <c r="B17" s="147"/>
    </row>
    <row r="18" spans="1:2">
      <c r="B18" s="151" t="s">
        <v>328</v>
      </c>
    </row>
    <row r="19" spans="1:2">
      <c r="A19" s="152" t="s">
        <v>293</v>
      </c>
      <c r="B19" s="153" t="s">
        <v>311</v>
      </c>
    </row>
    <row r="21" spans="1:2">
      <c r="B21" s="151" t="s">
        <v>312</v>
      </c>
    </row>
    <row r="22" spans="1:2">
      <c r="A22" s="155" t="s">
        <v>293</v>
      </c>
      <c r="B22" s="148" t="s">
        <v>420</v>
      </c>
    </row>
    <row r="23" spans="1:2">
      <c r="A23" s="156"/>
      <c r="B23" s="148" t="s">
        <v>313</v>
      </c>
    </row>
    <row r="24" spans="1:2">
      <c r="A24" s="156"/>
      <c r="B24" s="148" t="s">
        <v>314</v>
      </c>
    </row>
    <row r="25" spans="1:2">
      <c r="A25" s="155" t="s">
        <v>293</v>
      </c>
      <c r="B25" s="148" t="s">
        <v>315</v>
      </c>
    </row>
    <row r="26" spans="1:2">
      <c r="A26" s="156"/>
      <c r="B26" s="148" t="s">
        <v>316</v>
      </c>
    </row>
    <row r="27" spans="1:2">
      <c r="A27" s="155" t="s">
        <v>293</v>
      </c>
      <c r="B27" s="148" t="s">
        <v>317</v>
      </c>
    </row>
    <row r="28" spans="1:2">
      <c r="A28" s="156"/>
      <c r="B28" s="147" t="s">
        <v>318</v>
      </c>
    </row>
    <row r="29" spans="1:2">
      <c r="A29" s="155" t="s">
        <v>293</v>
      </c>
      <c r="B29" s="148" t="s">
        <v>319</v>
      </c>
    </row>
    <row r="30" spans="1:2">
      <c r="A30" s="155"/>
      <c r="B30" s="148" t="s">
        <v>320</v>
      </c>
    </row>
    <row r="31" spans="1:2">
      <c r="A31" s="156"/>
      <c r="B31" s="148" t="s">
        <v>321</v>
      </c>
    </row>
    <row r="32" spans="1:2">
      <c r="A32" s="156"/>
      <c r="B32" s="157" t="s">
        <v>322</v>
      </c>
    </row>
    <row r="33" spans="1:4">
      <c r="A33" s="156"/>
      <c r="B33" s="269" t="s">
        <v>418</v>
      </c>
    </row>
    <row r="34" spans="1:4">
      <c r="A34"/>
      <c r="B34" s="269" t="s">
        <v>419</v>
      </c>
      <c r="C34" s="148"/>
      <c r="D34" s="15"/>
    </row>
    <row r="35" spans="1:4">
      <c r="B35" s="158" t="s">
        <v>2</v>
      </c>
    </row>
    <row r="36" spans="1:4">
      <c r="A36" s="152" t="s">
        <v>293</v>
      </c>
      <c r="B36" s="159" t="s">
        <v>323</v>
      </c>
    </row>
    <row r="37" spans="1:4">
      <c r="A37" s="152" t="s">
        <v>293</v>
      </c>
      <c r="B37" s="160" t="s">
        <v>343</v>
      </c>
    </row>
    <row r="38" spans="1:4">
      <c r="B38" s="268" t="s">
        <v>417</v>
      </c>
    </row>
    <row r="39" spans="1:4">
      <c r="B39" s="147"/>
    </row>
    <row r="40" spans="1:4">
      <c r="B40" s="147"/>
    </row>
    <row r="41" spans="1:4">
      <c r="B41" s="147"/>
    </row>
    <row r="42" spans="1:4">
      <c r="B42" s="147"/>
    </row>
    <row r="43" spans="1:4">
      <c r="B43" s="147"/>
    </row>
    <row r="44" spans="1:4">
      <c r="B44" s="147"/>
    </row>
    <row r="45" spans="1:4">
      <c r="B45" s="147"/>
    </row>
    <row r="46" spans="1:4">
      <c r="B46" s="147"/>
    </row>
    <row r="47" spans="1:4">
      <c r="B47" s="147"/>
    </row>
    <row r="48" spans="1:4">
      <c r="B48" s="147"/>
    </row>
    <row r="49" spans="2:2">
      <c r="B49" s="147"/>
    </row>
    <row r="50" spans="2:2">
      <c r="B50" s="147"/>
    </row>
    <row r="51" spans="2:2">
      <c r="B51" s="147"/>
    </row>
    <row r="52" spans="2:2">
      <c r="B52" s="147"/>
    </row>
    <row r="53" spans="2:2">
      <c r="B53" s="147"/>
    </row>
    <row r="54" spans="2:2">
      <c r="B54" s="147"/>
    </row>
    <row r="55" spans="2:2">
      <c r="B55" s="147"/>
    </row>
    <row r="56" spans="2:2">
      <c r="B56" s="147"/>
    </row>
    <row r="57" spans="2:2">
      <c r="B57" s="147"/>
    </row>
    <row r="58" spans="2:2">
      <c r="B58" s="147"/>
    </row>
    <row r="59" spans="2:2">
      <c r="B59" s="147"/>
    </row>
    <row r="60" spans="2:2">
      <c r="B60" s="147"/>
    </row>
    <row r="61" spans="2:2">
      <c r="B61" s="147"/>
    </row>
    <row r="62" spans="2:2">
      <c r="B62" s="147"/>
    </row>
    <row r="63" spans="2:2">
      <c r="B63" s="147"/>
    </row>
    <row r="64" spans="2:2">
      <c r="B64" s="147"/>
    </row>
    <row r="65" spans="2:2">
      <c r="B65" s="147"/>
    </row>
    <row r="66" spans="2:2">
      <c r="B66" s="147"/>
    </row>
    <row r="67" spans="2:2">
      <c r="B67" s="147"/>
    </row>
    <row r="68" spans="2:2">
      <c r="B68" s="147"/>
    </row>
    <row r="69" spans="2:2">
      <c r="B69" s="147"/>
    </row>
    <row r="70" spans="2:2">
      <c r="B70" s="147"/>
    </row>
    <row r="71" spans="2:2">
      <c r="B71" s="147"/>
    </row>
    <row r="72" spans="2:2">
      <c r="B72" s="147"/>
    </row>
    <row r="73" spans="2:2">
      <c r="B73" s="147"/>
    </row>
    <row r="74" spans="2:2">
      <c r="B74" s="147"/>
    </row>
    <row r="75" spans="2:2">
      <c r="B75" s="147"/>
    </row>
    <row r="76" spans="2:2">
      <c r="B76" s="147"/>
    </row>
    <row r="77" spans="2:2">
      <c r="B77" s="147"/>
    </row>
    <row r="78" spans="2:2">
      <c r="B78" s="147"/>
    </row>
    <row r="79" spans="2:2">
      <c r="B79" s="147"/>
    </row>
    <row r="80" spans="2:2">
      <c r="B80" s="147"/>
    </row>
    <row r="81" spans="1:2">
      <c r="B81" s="147"/>
    </row>
    <row r="82" spans="1:2">
      <c r="B82" s="147"/>
    </row>
    <row r="83" spans="1:2">
      <c r="B83" s="147"/>
    </row>
    <row r="84" spans="1:2">
      <c r="B84" s="147"/>
    </row>
    <row r="85" spans="1:2">
      <c r="B85" s="147"/>
    </row>
    <row r="86" spans="1:2">
      <c r="B86" s="147"/>
    </row>
    <row r="87" spans="1:2">
      <c r="B87" s="147"/>
    </row>
    <row r="88" spans="1:2">
      <c r="B88" s="147"/>
    </row>
    <row r="89" spans="1:2">
      <c r="B89" s="147"/>
    </row>
    <row r="90" spans="1:2">
      <c r="B90" s="147"/>
    </row>
    <row r="91" spans="1:2">
      <c r="B91" s="147"/>
    </row>
    <row r="92" spans="1:2">
      <c r="B92" s="147"/>
    </row>
    <row r="93" spans="1:2">
      <c r="B93" s="147"/>
    </row>
    <row r="94" spans="1:2">
      <c r="A94" s="161"/>
      <c r="B94" s="147"/>
    </row>
    <row r="95" spans="1:2">
      <c r="A95" s="161"/>
      <c r="B95" s="162"/>
    </row>
    <row r="96" spans="1:2">
      <c r="A96" s="163"/>
      <c r="B96" s="147"/>
    </row>
  </sheetData>
  <sheetProtection algorithmName="SHA-512" hashValue="o+/aA2HXP1J1WilIzCJxnG4mfsDTrq9cviBF7SD913pbEzljyLQNQtz/x4EQBIM/uKkUYxr6equZ7rcZeUKxWg==" saltValue="stSshKj0Vu18iMYthC8qE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44E05-0D31-4DBA-8B0B-3F961DA2D3DF}">
  <sheetPr>
    <pageSetUpPr fitToPage="1"/>
  </sheetPr>
  <dimension ref="A1:K649"/>
  <sheetViews>
    <sheetView view="pageBreakPreview" zoomScaleNormal="100" zoomScaleSheetLayoutView="100" workbookViewId="0">
      <selection activeCell="B66" sqref="B66"/>
    </sheetView>
  </sheetViews>
  <sheetFormatPr defaultRowHeight="15"/>
  <cols>
    <col min="1" max="1" width="7.7109375" style="13" customWidth="1"/>
    <col min="2" max="2" width="68.140625" style="350" customWidth="1"/>
    <col min="3" max="3" width="5.42578125" style="12" customWidth="1"/>
    <col min="4" max="4" width="38.7109375" style="164" customWidth="1"/>
    <col min="5" max="5" width="10.5703125" style="209" customWidth="1"/>
    <col min="6" max="6" width="11.28515625" style="13" bestFit="1" customWidth="1"/>
    <col min="7" max="7" width="10.5703125" style="209" customWidth="1"/>
    <col min="8" max="8" width="10.5703125" style="13" customWidth="1"/>
    <col min="9" max="9" width="59.7109375" customWidth="1"/>
    <col min="11" max="11" width="8.7109375" style="78"/>
  </cols>
  <sheetData>
    <row r="1" spans="1:11" ht="15.75">
      <c r="A1" s="11"/>
      <c r="B1" s="275" t="s">
        <v>329</v>
      </c>
    </row>
    <row r="2" spans="1:11">
      <c r="A2" s="14" t="s">
        <v>14</v>
      </c>
      <c r="B2" s="276" t="s">
        <v>15</v>
      </c>
      <c r="C2" s="15"/>
      <c r="D2" s="165"/>
      <c r="E2" s="210"/>
      <c r="F2" s="16"/>
      <c r="G2" s="210"/>
      <c r="H2" s="16"/>
      <c r="K2" s="79"/>
    </row>
    <row r="3" spans="1:11" ht="15.75">
      <c r="A3" s="17"/>
      <c r="B3" s="277"/>
    </row>
    <row r="4" spans="1:11">
      <c r="B4" s="278" t="s">
        <v>0</v>
      </c>
    </row>
    <row r="5" spans="1:11">
      <c r="B5" s="279" t="s">
        <v>389</v>
      </c>
    </row>
    <row r="6" spans="1:11">
      <c r="B6" s="279" t="s">
        <v>388</v>
      </c>
    </row>
    <row r="7" spans="1:11">
      <c r="B7" s="280" t="s">
        <v>1</v>
      </c>
    </row>
    <row r="8" spans="1:11">
      <c r="B8" s="281" t="s">
        <v>2</v>
      </c>
    </row>
    <row r="9" spans="1:11" ht="23.25">
      <c r="B9" s="282" t="s">
        <v>266</v>
      </c>
    </row>
    <row r="10" spans="1:11">
      <c r="B10" s="283" t="s">
        <v>3</v>
      </c>
    </row>
    <row r="11" spans="1:11">
      <c r="B11" s="284" t="s">
        <v>335</v>
      </c>
    </row>
    <row r="12" spans="1:11" ht="22.5">
      <c r="B12" s="285" t="s">
        <v>265</v>
      </c>
    </row>
    <row r="13" spans="1:11" ht="23.25">
      <c r="A13" s="86"/>
      <c r="B13" s="286" t="s">
        <v>387</v>
      </c>
      <c r="C13" s="93"/>
      <c r="D13" s="166"/>
      <c r="E13" s="211"/>
      <c r="F13" s="90"/>
      <c r="G13" s="211"/>
      <c r="H13" s="90"/>
      <c r="K13" s="85"/>
    </row>
    <row r="14" spans="1:11" ht="24.95" customHeight="1">
      <c r="A14" s="18"/>
      <c r="B14" s="287"/>
      <c r="C14" s="19"/>
      <c r="D14" s="167"/>
      <c r="E14" s="212"/>
      <c r="F14" s="91"/>
      <c r="G14" s="274" t="s">
        <v>4</v>
      </c>
      <c r="H14" s="274"/>
    </row>
    <row r="15" spans="1:11" ht="65.25" customHeight="1">
      <c r="A15" s="20" t="s">
        <v>5</v>
      </c>
      <c r="B15" s="288" t="s">
        <v>6</v>
      </c>
      <c r="C15" s="21" t="s">
        <v>16</v>
      </c>
      <c r="D15" s="168" t="s">
        <v>333</v>
      </c>
      <c r="E15" s="213" t="s">
        <v>7</v>
      </c>
      <c r="F15" s="96" t="s">
        <v>8</v>
      </c>
      <c r="G15" s="237" t="s">
        <v>17</v>
      </c>
      <c r="H15" s="1" t="s">
        <v>334</v>
      </c>
    </row>
    <row r="16" spans="1:11">
      <c r="A16" s="22" t="s">
        <v>18</v>
      </c>
      <c r="B16" s="289" t="s">
        <v>19</v>
      </c>
      <c r="C16" s="23">
        <v>17</v>
      </c>
      <c r="D16" s="169"/>
      <c r="E16" s="214">
        <v>0</v>
      </c>
      <c r="F16" s="89">
        <f>+C16*E16</f>
        <v>0</v>
      </c>
      <c r="G16" s="238">
        <v>0</v>
      </c>
      <c r="H16" s="89">
        <f>+C16*G16*3</f>
        <v>0</v>
      </c>
    </row>
    <row r="17" spans="1:8">
      <c r="A17" s="24"/>
      <c r="B17" s="290" t="s">
        <v>11</v>
      </c>
      <c r="C17" s="25"/>
      <c r="D17" s="170"/>
      <c r="E17" s="215"/>
      <c r="F17" s="27"/>
      <c r="G17" s="215"/>
      <c r="H17" s="27"/>
    </row>
    <row r="18" spans="1:8">
      <c r="A18" s="2"/>
      <c r="B18" s="291" t="s">
        <v>20</v>
      </c>
      <c r="C18" s="28"/>
      <c r="D18" s="171"/>
      <c r="E18" s="216"/>
      <c r="F18" s="84"/>
      <c r="G18" s="239"/>
      <c r="H18" s="84"/>
    </row>
    <row r="19" spans="1:8">
      <c r="A19" s="2"/>
      <c r="B19" s="292" t="s">
        <v>21</v>
      </c>
      <c r="C19" s="28"/>
      <c r="D19" s="171"/>
      <c r="E19" s="217"/>
      <c r="F19" s="30"/>
      <c r="G19" s="217"/>
      <c r="H19" s="30"/>
    </row>
    <row r="20" spans="1:8">
      <c r="A20" s="2"/>
      <c r="B20" s="292" t="s">
        <v>22</v>
      </c>
      <c r="C20" s="28"/>
      <c r="D20" s="171"/>
      <c r="E20" s="217"/>
      <c r="F20" s="30"/>
      <c r="G20" s="217"/>
      <c r="H20" s="30"/>
    </row>
    <row r="21" spans="1:8">
      <c r="A21" s="2"/>
      <c r="B21" s="292" t="s">
        <v>23</v>
      </c>
      <c r="C21" s="28"/>
      <c r="D21" s="171"/>
      <c r="E21" s="217"/>
      <c r="F21" s="30"/>
      <c r="G21" s="217"/>
      <c r="H21" s="30"/>
    </row>
    <row r="22" spans="1:8">
      <c r="A22" s="2"/>
      <c r="B22" s="292" t="s">
        <v>24</v>
      </c>
      <c r="C22" s="28"/>
      <c r="D22" s="171"/>
      <c r="E22" s="217"/>
      <c r="F22" s="30"/>
      <c r="G22" s="217"/>
      <c r="H22" s="30"/>
    </row>
    <row r="23" spans="1:8">
      <c r="A23" s="2"/>
      <c r="B23" s="292" t="s">
        <v>25</v>
      </c>
      <c r="C23" s="31"/>
      <c r="D23" s="171"/>
      <c r="E23" s="217"/>
      <c r="F23" s="30"/>
      <c r="G23" s="217"/>
      <c r="H23" s="30"/>
    </row>
    <row r="24" spans="1:8">
      <c r="A24" s="2"/>
      <c r="B24" s="293" t="s">
        <v>10</v>
      </c>
      <c r="C24" s="31"/>
      <c r="D24" s="171"/>
      <c r="E24" s="217"/>
      <c r="F24" s="30"/>
      <c r="G24" s="217"/>
      <c r="H24" s="30"/>
    </row>
    <row r="25" spans="1:8">
      <c r="A25" s="2"/>
      <c r="B25" s="293" t="s">
        <v>26</v>
      </c>
      <c r="C25" s="31"/>
      <c r="D25" s="171"/>
      <c r="E25" s="217"/>
      <c r="F25" s="30"/>
      <c r="G25" s="217"/>
      <c r="H25" s="30"/>
    </row>
    <row r="26" spans="1:8">
      <c r="A26" s="2"/>
      <c r="B26" s="294" t="s">
        <v>27</v>
      </c>
      <c r="C26" s="32" t="s">
        <v>28</v>
      </c>
      <c r="D26" s="171"/>
      <c r="E26" s="217"/>
      <c r="F26" s="30"/>
      <c r="G26" s="217"/>
      <c r="H26" s="30"/>
    </row>
    <row r="27" spans="1:8">
      <c r="A27" s="2"/>
      <c r="B27" s="294" t="s">
        <v>263</v>
      </c>
      <c r="C27" s="32" t="s">
        <v>29</v>
      </c>
      <c r="D27" s="171"/>
      <c r="E27" s="217"/>
      <c r="F27" s="30"/>
      <c r="G27" s="217"/>
      <c r="H27" s="30"/>
    </row>
    <row r="28" spans="1:8">
      <c r="A28" s="2"/>
      <c r="B28" s="294" t="s">
        <v>264</v>
      </c>
      <c r="C28" s="32" t="s">
        <v>29</v>
      </c>
      <c r="D28" s="171"/>
      <c r="E28" s="217"/>
      <c r="F28" s="30"/>
      <c r="G28" s="217"/>
      <c r="H28" s="30"/>
    </row>
    <row r="29" spans="1:8">
      <c r="A29" s="2"/>
      <c r="B29" s="294" t="s">
        <v>30</v>
      </c>
      <c r="C29" s="32" t="s">
        <v>31</v>
      </c>
      <c r="D29" s="171"/>
      <c r="E29" s="217"/>
      <c r="F29" s="30"/>
      <c r="G29" s="217"/>
      <c r="H29" s="30"/>
    </row>
    <row r="30" spans="1:8">
      <c r="A30" s="2"/>
      <c r="B30" s="294" t="s">
        <v>32</v>
      </c>
      <c r="C30" s="33"/>
      <c r="D30" s="172"/>
      <c r="E30" s="218"/>
      <c r="F30" s="35"/>
      <c r="G30" s="218"/>
      <c r="H30" s="35"/>
    </row>
    <row r="31" spans="1:8">
      <c r="A31" s="2"/>
      <c r="B31" s="294" t="s">
        <v>33</v>
      </c>
      <c r="C31" s="32" t="s">
        <v>31</v>
      </c>
      <c r="D31" s="171"/>
      <c r="E31" s="217"/>
      <c r="F31" s="30"/>
      <c r="G31" s="217"/>
      <c r="H31" s="30"/>
    </row>
    <row r="32" spans="1:8">
      <c r="A32" s="3"/>
      <c r="B32" s="295"/>
      <c r="C32" s="4"/>
      <c r="D32" s="173"/>
      <c r="E32" s="219"/>
      <c r="F32" s="37"/>
      <c r="G32" s="219"/>
      <c r="H32" s="37"/>
    </row>
    <row r="33" spans="1:8">
      <c r="A33" s="22" t="s">
        <v>34</v>
      </c>
      <c r="B33" s="289" t="s">
        <v>35</v>
      </c>
      <c r="C33" s="23">
        <v>16</v>
      </c>
      <c r="D33" s="174"/>
      <c r="E33" s="214">
        <v>0</v>
      </c>
      <c r="F33" s="89">
        <f>+C33*E33</f>
        <v>0</v>
      </c>
      <c r="G33" s="240">
        <v>0</v>
      </c>
      <c r="H33" s="89">
        <f>+C33*G33*3</f>
        <v>0</v>
      </c>
    </row>
    <row r="34" spans="1:8">
      <c r="A34" s="24"/>
      <c r="B34" s="290" t="s">
        <v>11</v>
      </c>
      <c r="C34" s="39"/>
      <c r="D34" s="170"/>
      <c r="E34" s="215"/>
      <c r="F34" s="27"/>
      <c r="G34" s="215"/>
      <c r="H34" s="27"/>
    </row>
    <row r="35" spans="1:8">
      <c r="A35" s="2"/>
      <c r="B35" s="293" t="s">
        <v>36</v>
      </c>
      <c r="C35" s="31"/>
      <c r="D35" s="171"/>
      <c r="E35" s="216"/>
      <c r="F35" s="84"/>
      <c r="G35" s="239"/>
      <c r="H35" s="84"/>
    </row>
    <row r="36" spans="1:8">
      <c r="A36" s="2"/>
      <c r="B36" s="294" t="s">
        <v>37</v>
      </c>
      <c r="C36" s="31"/>
      <c r="D36" s="171"/>
      <c r="E36" s="217"/>
      <c r="F36" s="30"/>
      <c r="G36" s="217"/>
      <c r="H36" s="30"/>
    </row>
    <row r="37" spans="1:8">
      <c r="A37" s="2"/>
      <c r="B37" s="296" t="s">
        <v>38</v>
      </c>
      <c r="C37" s="40"/>
      <c r="D37" s="171"/>
      <c r="E37" s="217"/>
      <c r="F37" s="30"/>
      <c r="G37" s="217"/>
      <c r="H37" s="30"/>
    </row>
    <row r="38" spans="1:8">
      <c r="A38" s="2"/>
      <c r="B38" s="296" t="s">
        <v>39</v>
      </c>
      <c r="C38" s="40"/>
      <c r="D38" s="171"/>
      <c r="E38" s="217"/>
      <c r="F38" s="30"/>
      <c r="G38" s="217"/>
      <c r="H38" s="30"/>
    </row>
    <row r="39" spans="1:8">
      <c r="A39" s="2"/>
      <c r="B39" s="293" t="s">
        <v>10</v>
      </c>
      <c r="C39" s="40"/>
      <c r="D39" s="171"/>
      <c r="E39" s="217"/>
      <c r="F39" s="30"/>
      <c r="G39" s="217"/>
      <c r="H39" s="30"/>
    </row>
    <row r="40" spans="1:8">
      <c r="A40" s="2"/>
      <c r="B40" s="293" t="s">
        <v>40</v>
      </c>
      <c r="C40" s="40"/>
      <c r="D40" s="171"/>
      <c r="E40" s="217"/>
      <c r="F40" s="30"/>
      <c r="G40" s="217"/>
      <c r="H40" s="30"/>
    </row>
    <row r="41" spans="1:8">
      <c r="A41" s="2"/>
      <c r="B41" s="294" t="s">
        <v>41</v>
      </c>
      <c r="C41" s="32" t="s">
        <v>42</v>
      </c>
      <c r="D41" s="171"/>
      <c r="E41" s="217"/>
      <c r="F41" s="30"/>
      <c r="G41" s="217"/>
      <c r="H41" s="30"/>
    </row>
    <row r="42" spans="1:8">
      <c r="A42" s="2"/>
      <c r="B42" s="294" t="s">
        <v>261</v>
      </c>
      <c r="C42" s="32" t="s">
        <v>43</v>
      </c>
      <c r="D42" s="171"/>
      <c r="E42" s="217"/>
      <c r="F42" s="30"/>
      <c r="G42" s="217"/>
      <c r="H42" s="30"/>
    </row>
    <row r="43" spans="1:8">
      <c r="A43" s="2"/>
      <c r="B43" s="294" t="s">
        <v>262</v>
      </c>
      <c r="C43" s="32" t="s">
        <v>43</v>
      </c>
      <c r="D43" s="171"/>
      <c r="E43" s="217"/>
      <c r="F43" s="30"/>
      <c r="G43" s="217"/>
      <c r="H43" s="30"/>
    </row>
    <row r="44" spans="1:8">
      <c r="A44" s="2"/>
      <c r="B44" s="294" t="s">
        <v>30</v>
      </c>
      <c r="C44" s="32" t="s">
        <v>44</v>
      </c>
      <c r="D44" s="172"/>
      <c r="E44" s="218"/>
      <c r="F44" s="35"/>
      <c r="G44" s="218"/>
      <c r="H44" s="35"/>
    </row>
    <row r="45" spans="1:8">
      <c r="A45" s="2"/>
      <c r="B45" s="297" t="s">
        <v>32</v>
      </c>
      <c r="D45" s="171"/>
      <c r="E45" s="217"/>
      <c r="F45" s="30"/>
      <c r="G45" s="217"/>
      <c r="H45" s="30"/>
    </row>
    <row r="46" spans="1:8">
      <c r="A46" s="2"/>
      <c r="B46" s="294" t="s">
        <v>33</v>
      </c>
      <c r="C46" s="32" t="s">
        <v>44</v>
      </c>
      <c r="D46" s="171"/>
      <c r="E46" s="217"/>
      <c r="F46" s="30"/>
      <c r="G46" s="217"/>
      <c r="H46" s="30"/>
    </row>
    <row r="47" spans="1:8">
      <c r="A47" s="3"/>
      <c r="B47" s="298"/>
      <c r="C47" s="4"/>
      <c r="D47" s="173"/>
      <c r="E47" s="219"/>
      <c r="F47" s="37"/>
      <c r="G47" s="219"/>
      <c r="H47" s="37"/>
    </row>
    <row r="48" spans="1:8">
      <c r="A48" s="41"/>
      <c r="B48" s="289" t="s">
        <v>45</v>
      </c>
      <c r="C48" s="38"/>
      <c r="D48" s="174"/>
      <c r="E48" s="220"/>
      <c r="F48" s="42"/>
      <c r="G48" s="220"/>
      <c r="H48" s="42"/>
    </row>
    <row r="49" spans="1:8">
      <c r="A49" s="43"/>
      <c r="B49" s="299" t="s">
        <v>46</v>
      </c>
      <c r="C49" s="26"/>
      <c r="D49" s="170"/>
      <c r="E49" s="215"/>
      <c r="F49" s="27"/>
      <c r="G49" s="215"/>
      <c r="H49" s="27"/>
    </row>
    <row r="50" spans="1:8">
      <c r="A50" s="44"/>
      <c r="B50" s="300" t="s">
        <v>10</v>
      </c>
      <c r="C50" s="29"/>
      <c r="D50" s="171"/>
      <c r="E50" s="217"/>
      <c r="F50" s="30"/>
      <c r="G50" s="217"/>
      <c r="H50" s="30"/>
    </row>
    <row r="51" spans="1:8">
      <c r="A51" s="44"/>
      <c r="B51" s="300" t="s">
        <v>47</v>
      </c>
      <c r="C51" s="29"/>
      <c r="D51" s="171"/>
      <c r="E51" s="217"/>
      <c r="F51" s="30"/>
      <c r="G51" s="217"/>
      <c r="H51" s="30"/>
    </row>
    <row r="52" spans="1:8">
      <c r="A52" s="44"/>
      <c r="B52" s="301" t="s">
        <v>48</v>
      </c>
      <c r="C52" s="29"/>
      <c r="D52" s="171"/>
      <c r="E52" s="217"/>
      <c r="F52" s="30"/>
      <c r="G52" s="217"/>
      <c r="H52" s="30"/>
    </row>
    <row r="53" spans="1:8">
      <c r="A53" s="44"/>
      <c r="B53" s="301" t="s">
        <v>49</v>
      </c>
      <c r="C53" s="29"/>
      <c r="D53" s="171"/>
      <c r="E53" s="217"/>
      <c r="F53" s="30"/>
      <c r="G53" s="217"/>
      <c r="H53" s="30"/>
    </row>
    <row r="54" spans="1:8">
      <c r="A54" s="44"/>
      <c r="B54" s="301" t="s">
        <v>50</v>
      </c>
      <c r="C54" s="29"/>
      <c r="D54" s="171"/>
      <c r="E54" s="217"/>
      <c r="F54" s="30"/>
      <c r="G54" s="217"/>
      <c r="H54" s="30"/>
    </row>
    <row r="55" spans="1:8">
      <c r="A55" s="44"/>
      <c r="B55" s="301" t="s">
        <v>51</v>
      </c>
      <c r="C55" s="29"/>
      <c r="D55" s="171"/>
      <c r="E55" s="217"/>
      <c r="F55" s="30"/>
      <c r="G55" s="217"/>
      <c r="H55" s="30"/>
    </row>
    <row r="56" spans="1:8">
      <c r="A56" s="44"/>
      <c r="B56" s="301" t="s">
        <v>52</v>
      </c>
      <c r="C56" s="29"/>
      <c r="D56" s="171"/>
      <c r="E56" s="217"/>
      <c r="F56" s="30"/>
      <c r="G56" s="217"/>
      <c r="H56" s="30"/>
    </row>
    <row r="57" spans="1:8">
      <c r="A57" s="44"/>
      <c r="B57" s="301" t="s">
        <v>53</v>
      </c>
      <c r="C57" s="29"/>
      <c r="D57" s="171"/>
      <c r="E57" s="217"/>
      <c r="F57" s="30"/>
      <c r="G57" s="217"/>
      <c r="H57" s="30"/>
    </row>
    <row r="58" spans="1:8">
      <c r="A58" s="45"/>
      <c r="B58" s="301" t="s">
        <v>54</v>
      </c>
      <c r="C58" s="34"/>
      <c r="D58" s="172"/>
      <c r="E58" s="218"/>
      <c r="F58" s="35"/>
      <c r="G58" s="218"/>
      <c r="H58" s="35"/>
    </row>
    <row r="59" spans="1:8">
      <c r="A59" s="44"/>
      <c r="B59" s="301" t="s">
        <v>55</v>
      </c>
      <c r="C59" s="29"/>
      <c r="D59" s="171"/>
      <c r="E59" s="217"/>
      <c r="F59" s="30"/>
      <c r="G59" s="217"/>
      <c r="H59" s="30"/>
    </row>
    <row r="60" spans="1:8">
      <c r="A60" s="44"/>
      <c r="B60" s="302" t="s">
        <v>344</v>
      </c>
      <c r="C60" s="29"/>
      <c r="D60" s="171"/>
      <c r="E60" s="217"/>
      <c r="F60" s="30"/>
      <c r="G60" s="217"/>
      <c r="H60" s="30"/>
    </row>
    <row r="61" spans="1:8">
      <c r="A61" s="44"/>
      <c r="B61" s="301" t="s">
        <v>56</v>
      </c>
      <c r="C61" s="29"/>
      <c r="D61" s="171"/>
      <c r="E61" s="217"/>
      <c r="F61" s="30"/>
      <c r="G61" s="217"/>
      <c r="H61" s="30"/>
    </row>
    <row r="62" spans="1:8">
      <c r="A62" s="44"/>
      <c r="B62" s="301" t="s">
        <v>345</v>
      </c>
      <c r="C62" s="29"/>
      <c r="D62" s="171"/>
      <c r="E62" s="217"/>
      <c r="F62" s="30"/>
      <c r="G62" s="217"/>
      <c r="H62" s="30"/>
    </row>
    <row r="63" spans="1:8">
      <c r="A63" s="44"/>
      <c r="B63" s="302" t="s">
        <v>346</v>
      </c>
      <c r="C63" s="29"/>
      <c r="D63" s="171"/>
      <c r="E63" s="217"/>
      <c r="F63" s="30"/>
      <c r="G63" s="217"/>
      <c r="H63" s="30"/>
    </row>
    <row r="64" spans="1:8">
      <c r="A64" s="44"/>
      <c r="B64" s="302" t="s">
        <v>347</v>
      </c>
      <c r="C64" s="29"/>
      <c r="D64" s="171"/>
      <c r="E64" s="217"/>
      <c r="F64" s="30"/>
      <c r="G64" s="217"/>
      <c r="H64" s="30"/>
    </row>
    <row r="65" spans="1:8">
      <c r="A65" s="44"/>
      <c r="B65" s="301" t="s">
        <v>57</v>
      </c>
      <c r="C65" s="29"/>
      <c r="D65" s="171"/>
      <c r="E65" s="217"/>
      <c r="F65" s="30"/>
      <c r="G65" s="217"/>
      <c r="H65" s="30"/>
    </row>
    <row r="66" spans="1:8" ht="14.45" customHeight="1">
      <c r="A66" s="44"/>
      <c r="B66" s="303" t="s">
        <v>58</v>
      </c>
      <c r="C66" s="29"/>
      <c r="D66" s="171"/>
      <c r="E66" s="217"/>
      <c r="F66" s="30"/>
      <c r="G66" s="217"/>
      <c r="H66" s="30"/>
    </row>
    <row r="67" spans="1:8" ht="14.45" customHeight="1">
      <c r="A67" s="45"/>
      <c r="B67" s="304" t="s">
        <v>394</v>
      </c>
      <c r="C67" s="34"/>
      <c r="D67" s="260"/>
      <c r="E67" s="218"/>
      <c r="F67" s="35"/>
      <c r="G67" s="218"/>
      <c r="H67" s="35"/>
    </row>
    <row r="68" spans="1:8" ht="14.45" customHeight="1">
      <c r="A68" s="45"/>
      <c r="B68" s="305" t="s">
        <v>397</v>
      </c>
      <c r="C68" s="34"/>
      <c r="D68" s="260"/>
      <c r="E68" s="218"/>
      <c r="F68" s="35"/>
      <c r="G68" s="218"/>
      <c r="H68" s="35"/>
    </row>
    <row r="69" spans="1:8" ht="14.45" customHeight="1">
      <c r="A69" s="45"/>
      <c r="B69" s="306" t="s">
        <v>395</v>
      </c>
      <c r="C69" s="34"/>
      <c r="D69" s="260"/>
      <c r="E69" s="218"/>
      <c r="F69" s="35"/>
      <c r="G69" s="218"/>
      <c r="H69" s="35"/>
    </row>
    <row r="70" spans="1:8" ht="14.45" customHeight="1">
      <c r="A70" s="45"/>
      <c r="B70" s="306" t="s">
        <v>396</v>
      </c>
      <c r="C70" s="34"/>
      <c r="D70" s="260"/>
      <c r="E70" s="218"/>
      <c r="F70" s="35"/>
      <c r="G70" s="218"/>
      <c r="H70" s="35"/>
    </row>
    <row r="71" spans="1:8">
      <c r="A71" s="45"/>
      <c r="B71" s="307" t="s">
        <v>59</v>
      </c>
      <c r="C71" s="34"/>
      <c r="D71" s="172"/>
      <c r="E71" s="218"/>
      <c r="F71" s="35"/>
      <c r="G71" s="218"/>
      <c r="H71" s="35"/>
    </row>
    <row r="72" spans="1:8">
      <c r="A72" s="45"/>
      <c r="B72" s="303" t="s">
        <v>60</v>
      </c>
      <c r="C72" s="34"/>
      <c r="D72" s="172"/>
      <c r="E72" s="218"/>
      <c r="F72" s="35"/>
      <c r="G72" s="218"/>
      <c r="H72" s="35"/>
    </row>
    <row r="73" spans="1:8">
      <c r="A73" s="44"/>
      <c r="B73" s="301" t="s">
        <v>61</v>
      </c>
      <c r="C73" s="29"/>
      <c r="D73" s="171"/>
      <c r="E73" s="217"/>
      <c r="F73" s="30"/>
      <c r="G73" s="217"/>
      <c r="H73" s="30"/>
    </row>
    <row r="74" spans="1:8">
      <c r="A74" s="44"/>
      <c r="B74" s="301" t="s">
        <v>62</v>
      </c>
      <c r="C74" s="29"/>
      <c r="D74" s="171"/>
      <c r="E74" s="217"/>
      <c r="F74" s="30"/>
      <c r="G74" s="217"/>
      <c r="H74" s="30"/>
    </row>
    <row r="75" spans="1:8">
      <c r="A75" s="44"/>
      <c r="B75" s="301" t="s">
        <v>63</v>
      </c>
      <c r="C75" s="29"/>
      <c r="D75" s="171"/>
      <c r="E75" s="217"/>
      <c r="F75" s="30"/>
      <c r="G75" s="217"/>
      <c r="H75" s="30"/>
    </row>
    <row r="76" spans="1:8">
      <c r="A76" s="44"/>
      <c r="B76" s="301" t="s">
        <v>64</v>
      </c>
      <c r="C76" s="29"/>
      <c r="D76" s="171"/>
      <c r="E76" s="217"/>
      <c r="F76" s="30"/>
      <c r="G76" s="217"/>
      <c r="H76" s="30"/>
    </row>
    <row r="77" spans="1:8">
      <c r="A77" s="44"/>
      <c r="B77" s="301" t="s">
        <v>65</v>
      </c>
      <c r="C77" s="29"/>
      <c r="D77" s="171"/>
      <c r="E77" s="217"/>
      <c r="F77" s="30"/>
      <c r="G77" s="217"/>
      <c r="H77" s="30"/>
    </row>
    <row r="78" spans="1:8">
      <c r="A78" s="44"/>
      <c r="B78" s="301" t="s">
        <v>66</v>
      </c>
      <c r="C78" s="29"/>
      <c r="D78" s="171"/>
      <c r="E78" s="217"/>
      <c r="F78" s="30"/>
      <c r="G78" s="217"/>
      <c r="H78" s="30"/>
    </row>
    <row r="79" spans="1:8">
      <c r="A79" s="44"/>
      <c r="B79" s="308" t="s">
        <v>67</v>
      </c>
      <c r="C79" s="29"/>
      <c r="D79" s="261"/>
      <c r="E79" s="217"/>
      <c r="F79" s="30"/>
      <c r="G79" s="217"/>
      <c r="H79" s="30"/>
    </row>
    <row r="80" spans="1:8">
      <c r="A80" s="44"/>
      <c r="B80" s="308" t="s">
        <v>68</v>
      </c>
      <c r="C80" s="29"/>
      <c r="D80" s="171"/>
      <c r="E80" s="217"/>
      <c r="F80" s="30"/>
      <c r="G80" s="217"/>
      <c r="H80" s="30"/>
    </row>
    <row r="81" spans="1:8">
      <c r="A81" s="45"/>
      <c r="B81" s="301" t="s">
        <v>398</v>
      </c>
      <c r="C81" s="34"/>
      <c r="D81" s="172"/>
      <c r="E81" s="218"/>
      <c r="F81" s="35"/>
      <c r="G81" s="218"/>
      <c r="H81" s="35"/>
    </row>
    <row r="82" spans="1:8">
      <c r="A82" s="46"/>
      <c r="B82" s="301" t="s">
        <v>69</v>
      </c>
      <c r="C82" s="29"/>
      <c r="D82" s="171"/>
      <c r="E82" s="217"/>
      <c r="F82" s="30"/>
      <c r="G82" s="217"/>
      <c r="H82" s="30"/>
    </row>
    <row r="83" spans="1:8">
      <c r="A83" s="46"/>
      <c r="B83" s="301" t="s">
        <v>70</v>
      </c>
      <c r="C83" s="29"/>
      <c r="D83" s="171"/>
      <c r="E83" s="217"/>
      <c r="F83" s="30"/>
      <c r="G83" s="217"/>
      <c r="H83" s="30"/>
    </row>
    <row r="84" spans="1:8">
      <c r="A84" s="46"/>
      <c r="B84" s="301" t="s">
        <v>71</v>
      </c>
      <c r="C84" s="29"/>
      <c r="D84" s="171"/>
      <c r="E84" s="217"/>
      <c r="F84" s="30"/>
      <c r="G84" s="217"/>
      <c r="H84" s="30"/>
    </row>
    <row r="85" spans="1:8">
      <c r="A85" s="46"/>
      <c r="B85" s="301" t="s">
        <v>72</v>
      </c>
      <c r="C85" s="29"/>
      <c r="D85" s="171"/>
      <c r="E85" s="217"/>
      <c r="F85" s="30"/>
      <c r="G85" s="217"/>
      <c r="H85" s="30"/>
    </row>
    <row r="86" spans="1:8">
      <c r="A86" s="46"/>
      <c r="B86" s="301" t="s">
        <v>73</v>
      </c>
      <c r="C86" s="29"/>
      <c r="D86" s="171"/>
      <c r="E86" s="217"/>
      <c r="F86" s="30"/>
      <c r="G86" s="217"/>
      <c r="H86" s="30"/>
    </row>
    <row r="87" spans="1:8">
      <c r="A87" s="45"/>
      <c r="B87" s="301" t="s">
        <v>74</v>
      </c>
      <c r="C87" s="34"/>
      <c r="D87" s="172"/>
      <c r="E87" s="218"/>
      <c r="F87" s="35"/>
      <c r="G87" s="218"/>
      <c r="H87" s="35"/>
    </row>
    <row r="88" spans="1:8">
      <c r="A88" s="46"/>
      <c r="B88" s="301" t="s">
        <v>75</v>
      </c>
      <c r="C88" s="29"/>
      <c r="D88" s="171"/>
      <c r="E88" s="217"/>
      <c r="F88" s="30"/>
      <c r="G88" s="217"/>
      <c r="H88" s="30"/>
    </row>
    <row r="89" spans="1:8">
      <c r="A89" s="46"/>
      <c r="B89" s="301" t="s">
        <v>76</v>
      </c>
      <c r="C89" s="29"/>
      <c r="D89" s="171"/>
      <c r="E89" s="217"/>
      <c r="F89" s="30"/>
      <c r="G89" s="217"/>
      <c r="H89" s="30"/>
    </row>
    <row r="90" spans="1:8">
      <c r="A90" s="47"/>
      <c r="B90" s="309"/>
      <c r="C90" s="36"/>
      <c r="D90" s="175"/>
      <c r="E90" s="219"/>
      <c r="F90" s="37"/>
      <c r="G90" s="219"/>
      <c r="H90" s="37"/>
    </row>
    <row r="91" spans="1:8">
      <c r="A91" s="48" t="s">
        <v>77</v>
      </c>
      <c r="B91" s="299" t="s">
        <v>78</v>
      </c>
      <c r="C91" s="26"/>
      <c r="D91" s="170"/>
      <c r="E91" s="215"/>
      <c r="F91" s="27"/>
      <c r="G91" s="215"/>
      <c r="H91" s="27"/>
    </row>
    <row r="92" spans="1:8">
      <c r="A92" s="46"/>
      <c r="B92" s="300" t="s">
        <v>10</v>
      </c>
      <c r="C92" s="29"/>
      <c r="D92" s="176"/>
      <c r="E92" s="217"/>
      <c r="F92" s="30"/>
      <c r="G92" s="217"/>
      <c r="H92" s="30"/>
    </row>
    <row r="93" spans="1:8">
      <c r="A93" s="46"/>
      <c r="B93" s="310" t="s">
        <v>79</v>
      </c>
      <c r="C93" s="29"/>
      <c r="D93" s="177"/>
      <c r="E93" s="217"/>
      <c r="F93" s="30"/>
      <c r="G93" s="217"/>
      <c r="H93" s="30"/>
    </row>
    <row r="94" spans="1:8">
      <c r="A94" s="46"/>
      <c r="B94" s="310" t="s">
        <v>80</v>
      </c>
      <c r="C94" s="29"/>
      <c r="D94" s="177"/>
      <c r="E94" s="217"/>
      <c r="F94" s="30"/>
      <c r="G94" s="217"/>
      <c r="H94" s="30"/>
    </row>
    <row r="95" spans="1:8">
      <c r="A95" s="46"/>
      <c r="B95" s="310" t="s">
        <v>81</v>
      </c>
      <c r="C95" s="29"/>
      <c r="D95" s="177"/>
      <c r="E95" s="217"/>
      <c r="F95" s="30"/>
      <c r="G95" s="217"/>
      <c r="H95" s="30"/>
    </row>
    <row r="96" spans="1:8">
      <c r="A96" s="46"/>
      <c r="B96" s="310" t="s">
        <v>82</v>
      </c>
      <c r="C96" s="29"/>
      <c r="D96" s="177"/>
      <c r="E96" s="217"/>
      <c r="F96" s="30"/>
      <c r="G96" s="217"/>
      <c r="H96" s="30"/>
    </row>
    <row r="97" spans="1:8">
      <c r="A97" s="46"/>
      <c r="B97" s="310" t="s">
        <v>83</v>
      </c>
      <c r="C97" s="29"/>
      <c r="D97" s="178"/>
      <c r="E97" s="217"/>
      <c r="F97" s="30"/>
      <c r="G97" s="217"/>
      <c r="H97" s="30"/>
    </row>
    <row r="98" spans="1:8">
      <c r="A98" s="46"/>
      <c r="B98" s="310" t="s">
        <v>84</v>
      </c>
      <c r="C98" s="29"/>
      <c r="D98" s="177"/>
      <c r="E98" s="217"/>
      <c r="F98" s="30"/>
      <c r="G98" s="217"/>
      <c r="H98" s="30"/>
    </row>
    <row r="99" spans="1:8">
      <c r="A99" s="45"/>
      <c r="B99" s="310" t="s">
        <v>85</v>
      </c>
      <c r="C99" s="34"/>
      <c r="D99" s="177"/>
      <c r="E99" s="218"/>
      <c r="F99" s="35"/>
      <c r="G99" s="218"/>
      <c r="H99" s="35"/>
    </row>
    <row r="100" spans="1:8">
      <c r="A100" s="46"/>
      <c r="B100" s="310" t="s">
        <v>86</v>
      </c>
      <c r="C100" s="29"/>
      <c r="D100" s="178"/>
      <c r="E100" s="217"/>
      <c r="F100" s="30"/>
      <c r="G100" s="217"/>
      <c r="H100" s="30"/>
    </row>
    <row r="101" spans="1:8">
      <c r="A101" s="46"/>
      <c r="B101" s="310" t="s">
        <v>87</v>
      </c>
      <c r="C101" s="29"/>
      <c r="D101" s="177"/>
      <c r="E101" s="217"/>
      <c r="F101" s="30"/>
      <c r="G101" s="217"/>
      <c r="H101" s="30"/>
    </row>
    <row r="102" spans="1:8">
      <c r="A102" s="46"/>
      <c r="B102" s="310" t="s">
        <v>88</v>
      </c>
      <c r="C102" s="29"/>
      <c r="D102" s="177"/>
      <c r="E102" s="217"/>
      <c r="F102" s="30"/>
      <c r="G102" s="217"/>
      <c r="H102" s="30"/>
    </row>
    <row r="103" spans="1:8">
      <c r="A103" s="45"/>
      <c r="B103" s="310" t="s">
        <v>89</v>
      </c>
      <c r="C103" s="34"/>
      <c r="D103" s="177"/>
      <c r="E103" s="218"/>
      <c r="F103" s="35"/>
      <c r="G103" s="218"/>
      <c r="H103" s="35"/>
    </row>
    <row r="104" spans="1:8">
      <c r="A104" s="46"/>
      <c r="B104" s="310" t="s">
        <v>348</v>
      </c>
      <c r="C104" s="29"/>
      <c r="D104" s="177"/>
      <c r="E104" s="217"/>
      <c r="F104" s="30"/>
      <c r="G104" s="217"/>
      <c r="H104" s="30"/>
    </row>
    <row r="105" spans="1:8">
      <c r="A105" s="46"/>
      <c r="B105" s="310" t="s">
        <v>297</v>
      </c>
      <c r="C105" s="29"/>
      <c r="D105" s="177"/>
      <c r="E105" s="217"/>
      <c r="F105" s="30"/>
      <c r="G105" s="217"/>
      <c r="H105" s="30"/>
    </row>
    <row r="106" spans="1:8">
      <c r="A106" s="46"/>
      <c r="B106" s="310" t="s">
        <v>349</v>
      </c>
      <c r="C106" s="29"/>
      <c r="D106" s="177"/>
      <c r="E106" s="217"/>
      <c r="F106" s="30"/>
      <c r="G106" s="217"/>
      <c r="H106" s="30"/>
    </row>
    <row r="107" spans="1:8">
      <c r="A107" s="46"/>
      <c r="B107" s="310" t="s">
        <v>90</v>
      </c>
      <c r="C107" s="29"/>
      <c r="D107" s="177"/>
      <c r="E107" s="217"/>
      <c r="F107" s="30"/>
      <c r="G107" s="217"/>
      <c r="H107" s="30"/>
    </row>
    <row r="108" spans="1:8">
      <c r="A108" s="45"/>
      <c r="B108" s="310" t="s">
        <v>91</v>
      </c>
      <c r="C108" s="34"/>
      <c r="D108" s="177"/>
      <c r="E108" s="218"/>
      <c r="F108" s="35"/>
      <c r="G108" s="218"/>
      <c r="H108" s="35"/>
    </row>
    <row r="109" spans="1:8">
      <c r="A109" s="49"/>
      <c r="B109" s="310" t="s">
        <v>92</v>
      </c>
      <c r="C109" s="29"/>
      <c r="D109" s="177"/>
      <c r="E109" s="217"/>
      <c r="F109" s="30"/>
      <c r="G109" s="217"/>
      <c r="H109" s="30"/>
    </row>
    <row r="110" spans="1:8">
      <c r="A110" s="49"/>
      <c r="B110" s="310" t="s">
        <v>93</v>
      </c>
      <c r="C110" s="29"/>
      <c r="D110" s="262"/>
      <c r="E110" s="217"/>
      <c r="F110" s="30"/>
      <c r="G110" s="217"/>
      <c r="H110" s="30"/>
    </row>
    <row r="111" spans="1:8">
      <c r="A111" s="49"/>
      <c r="B111" s="310" t="s">
        <v>94</v>
      </c>
      <c r="C111" s="29"/>
      <c r="D111" s="177"/>
      <c r="E111" s="217"/>
      <c r="F111" s="30"/>
      <c r="G111" s="217"/>
      <c r="H111" s="30"/>
    </row>
    <row r="112" spans="1:8">
      <c r="A112" s="49"/>
      <c r="B112" s="311" t="s">
        <v>399</v>
      </c>
      <c r="C112" s="29"/>
      <c r="D112" s="179"/>
      <c r="E112" s="217"/>
      <c r="F112" s="30"/>
      <c r="G112" s="217"/>
      <c r="H112" s="30"/>
    </row>
    <row r="113" spans="1:8">
      <c r="A113" s="49"/>
      <c r="B113" s="312" t="s">
        <v>350</v>
      </c>
      <c r="C113" s="29"/>
      <c r="D113" s="179"/>
      <c r="E113" s="217"/>
      <c r="F113" s="30"/>
      <c r="G113" s="217"/>
      <c r="H113" s="30"/>
    </row>
    <row r="114" spans="1:8">
      <c r="A114" s="45"/>
      <c r="B114" s="310" t="s">
        <v>95</v>
      </c>
      <c r="C114" s="34"/>
      <c r="D114" s="177"/>
      <c r="E114" s="218"/>
      <c r="F114" s="35"/>
      <c r="G114" s="218"/>
      <c r="H114" s="35"/>
    </row>
    <row r="115" spans="1:8">
      <c r="A115" s="46"/>
      <c r="B115" s="310" t="s">
        <v>96</v>
      </c>
      <c r="C115" s="29"/>
      <c r="D115" s="177"/>
      <c r="E115" s="217"/>
      <c r="F115" s="30"/>
      <c r="G115" s="217"/>
      <c r="H115" s="30"/>
    </row>
    <row r="116" spans="1:8">
      <c r="A116" s="46"/>
      <c r="B116" s="310" t="s">
        <v>97</v>
      </c>
      <c r="C116" s="29"/>
      <c r="D116" s="177"/>
      <c r="E116" s="217"/>
      <c r="F116" s="30"/>
      <c r="G116" s="217"/>
      <c r="H116" s="30"/>
    </row>
    <row r="117" spans="1:8">
      <c r="A117" s="46"/>
      <c r="B117" s="310" t="s">
        <v>98</v>
      </c>
      <c r="C117" s="29"/>
      <c r="D117" s="177"/>
      <c r="E117" s="217"/>
      <c r="F117" s="30"/>
      <c r="G117" s="217"/>
      <c r="H117" s="30"/>
    </row>
    <row r="118" spans="1:8">
      <c r="A118" s="270"/>
      <c r="B118" s="310" t="s">
        <v>416</v>
      </c>
      <c r="C118" s="29"/>
      <c r="D118" s="177"/>
      <c r="E118" s="217"/>
      <c r="F118" s="30"/>
      <c r="G118" s="217"/>
      <c r="H118" s="30"/>
    </row>
    <row r="119" spans="1:8">
      <c r="A119" s="270"/>
      <c r="B119" s="313" t="s">
        <v>99</v>
      </c>
      <c r="C119" s="29"/>
      <c r="D119" s="177"/>
      <c r="E119" s="217"/>
      <c r="F119" s="30"/>
      <c r="G119" s="217"/>
      <c r="H119" s="30"/>
    </row>
    <row r="120" spans="1:8">
      <c r="A120" s="271"/>
      <c r="B120" s="302" t="s">
        <v>413</v>
      </c>
      <c r="C120" s="29"/>
      <c r="D120" s="177"/>
      <c r="E120" s="217"/>
      <c r="F120" s="30"/>
      <c r="G120" s="217"/>
      <c r="H120" s="30"/>
    </row>
    <row r="121" spans="1:8">
      <c r="A121" s="271"/>
      <c r="B121" s="302" t="s">
        <v>414</v>
      </c>
      <c r="C121" s="29"/>
      <c r="D121" s="177"/>
      <c r="E121" s="217"/>
      <c r="F121" s="30"/>
      <c r="G121" s="217"/>
      <c r="H121" s="30"/>
    </row>
    <row r="122" spans="1:8">
      <c r="A122" s="46"/>
      <c r="B122" s="310" t="s">
        <v>100</v>
      </c>
      <c r="C122" s="29"/>
      <c r="D122" s="177"/>
      <c r="E122" s="217"/>
      <c r="F122" s="30"/>
      <c r="G122" s="217"/>
      <c r="H122" s="30"/>
    </row>
    <row r="123" spans="1:8">
      <c r="A123" s="46"/>
      <c r="B123" s="310" t="s">
        <v>101</v>
      </c>
      <c r="C123" s="29"/>
      <c r="D123" s="177"/>
      <c r="E123" s="217"/>
      <c r="F123" s="30"/>
      <c r="G123" s="217"/>
      <c r="H123" s="30"/>
    </row>
    <row r="124" spans="1:8">
      <c r="A124" s="46"/>
      <c r="B124" s="310" t="s">
        <v>102</v>
      </c>
      <c r="C124" s="29"/>
      <c r="D124" s="177"/>
      <c r="E124" s="217"/>
      <c r="F124" s="30"/>
      <c r="G124" s="217"/>
      <c r="H124" s="30"/>
    </row>
    <row r="125" spans="1:8">
      <c r="A125" s="46"/>
      <c r="B125" s="310" t="s">
        <v>103</v>
      </c>
      <c r="C125" s="29"/>
      <c r="D125" s="177"/>
      <c r="E125" s="217"/>
      <c r="F125" s="30"/>
      <c r="G125" s="217"/>
      <c r="H125" s="30"/>
    </row>
    <row r="126" spans="1:8">
      <c r="A126" s="46"/>
      <c r="B126" s="310" t="s">
        <v>104</v>
      </c>
      <c r="C126" s="29"/>
      <c r="D126" s="177"/>
      <c r="E126" s="217"/>
      <c r="F126" s="30"/>
      <c r="G126" s="217"/>
      <c r="H126" s="30"/>
    </row>
    <row r="127" spans="1:8" ht="14.45" customHeight="1">
      <c r="A127" s="46"/>
      <c r="B127" s="310" t="s">
        <v>400</v>
      </c>
      <c r="C127" s="29"/>
      <c r="D127" s="178"/>
      <c r="E127" s="217"/>
      <c r="F127" s="30"/>
      <c r="G127" s="217"/>
      <c r="H127" s="30"/>
    </row>
    <row r="128" spans="1:8" ht="14.45" customHeight="1">
      <c r="A128" s="46"/>
      <c r="B128" s="313" t="s">
        <v>401</v>
      </c>
      <c r="C128" s="29"/>
      <c r="D128" s="178"/>
      <c r="E128" s="217"/>
      <c r="F128" s="30"/>
      <c r="G128" s="217"/>
      <c r="H128" s="30"/>
    </row>
    <row r="129" spans="1:8">
      <c r="A129" s="46"/>
      <c r="B129" s="310" t="s">
        <v>105</v>
      </c>
      <c r="C129" s="29"/>
      <c r="D129" s="262"/>
      <c r="E129" s="217"/>
      <c r="F129" s="30"/>
      <c r="G129" s="217"/>
      <c r="H129" s="30"/>
    </row>
    <row r="130" spans="1:8">
      <c r="A130" s="45"/>
      <c r="B130" s="314" t="s">
        <v>106</v>
      </c>
      <c r="C130" s="34"/>
      <c r="D130" s="181"/>
      <c r="E130" s="218"/>
      <c r="F130" s="35"/>
      <c r="G130" s="218"/>
      <c r="H130" s="35"/>
    </row>
    <row r="131" spans="1:8">
      <c r="A131" s="46"/>
      <c r="B131" s="310" t="s">
        <v>107</v>
      </c>
      <c r="C131" s="29"/>
      <c r="D131" s="178"/>
      <c r="E131" s="217"/>
      <c r="F131" s="30"/>
      <c r="G131" s="217"/>
      <c r="H131" s="30"/>
    </row>
    <row r="132" spans="1:8">
      <c r="A132" s="46"/>
      <c r="B132" s="314" t="s">
        <v>108</v>
      </c>
      <c r="C132" s="29"/>
      <c r="D132" s="176"/>
      <c r="E132" s="217"/>
      <c r="F132" s="30"/>
      <c r="G132" s="217"/>
      <c r="H132" s="30"/>
    </row>
    <row r="133" spans="1:8">
      <c r="A133" s="46"/>
      <c r="B133" s="314" t="s">
        <v>109</v>
      </c>
      <c r="C133" s="29"/>
      <c r="D133" s="176"/>
      <c r="E133" s="217"/>
      <c r="F133" s="30"/>
      <c r="G133" s="217"/>
      <c r="H133" s="30"/>
    </row>
    <row r="134" spans="1:8">
      <c r="A134" s="46"/>
      <c r="B134" s="315" t="s">
        <v>110</v>
      </c>
      <c r="C134" s="29"/>
      <c r="D134" s="176"/>
      <c r="E134" s="217"/>
      <c r="F134" s="30"/>
      <c r="G134" s="217"/>
      <c r="H134" s="30"/>
    </row>
    <row r="135" spans="1:8">
      <c r="A135" s="46"/>
      <c r="B135" s="316" t="s">
        <v>351</v>
      </c>
      <c r="C135" s="29"/>
      <c r="D135" s="176"/>
      <c r="E135" s="217"/>
      <c r="F135" s="30"/>
      <c r="G135" s="217"/>
      <c r="H135" s="30"/>
    </row>
    <row r="136" spans="1:8">
      <c r="A136" s="46"/>
      <c r="B136" s="317" t="s">
        <v>352</v>
      </c>
      <c r="C136" s="29"/>
      <c r="D136" s="176"/>
      <c r="E136" s="217"/>
      <c r="F136" s="30"/>
      <c r="G136" s="217"/>
      <c r="H136" s="30"/>
    </row>
    <row r="137" spans="1:8">
      <c r="A137" s="46"/>
      <c r="B137" s="317" t="s">
        <v>353</v>
      </c>
      <c r="C137" s="29"/>
      <c r="D137" s="176"/>
      <c r="E137" s="217"/>
      <c r="F137" s="30"/>
      <c r="G137" s="217"/>
      <c r="H137" s="30"/>
    </row>
    <row r="138" spans="1:8">
      <c r="A138" s="46"/>
      <c r="B138" s="310" t="s">
        <v>111</v>
      </c>
      <c r="C138" s="29"/>
      <c r="D138" s="178"/>
      <c r="E138" s="217"/>
      <c r="F138" s="30"/>
      <c r="G138" s="217"/>
      <c r="H138" s="30"/>
    </row>
    <row r="139" spans="1:8">
      <c r="A139" s="46"/>
      <c r="B139" s="310" t="s">
        <v>112</v>
      </c>
      <c r="C139" s="29"/>
      <c r="D139" s="178"/>
      <c r="E139" s="217"/>
      <c r="F139" s="30"/>
      <c r="G139" s="217"/>
      <c r="H139" s="30"/>
    </row>
    <row r="140" spans="1:8">
      <c r="A140" s="46"/>
      <c r="B140" s="318" t="s">
        <v>354</v>
      </c>
      <c r="C140" s="29"/>
      <c r="D140" s="178"/>
      <c r="E140" s="217"/>
      <c r="F140" s="30"/>
      <c r="G140" s="217"/>
      <c r="H140" s="30"/>
    </row>
    <row r="141" spans="1:8">
      <c r="A141" s="46"/>
      <c r="B141" s="318" t="s">
        <v>355</v>
      </c>
      <c r="C141" s="29"/>
      <c r="D141" s="178"/>
      <c r="E141" s="217"/>
      <c r="F141" s="30"/>
      <c r="G141" s="217"/>
      <c r="H141" s="30"/>
    </row>
    <row r="142" spans="1:8">
      <c r="A142" s="46"/>
      <c r="B142" s="318" t="s">
        <v>356</v>
      </c>
      <c r="C142" s="29"/>
      <c r="D142" s="178"/>
      <c r="E142" s="217"/>
      <c r="F142" s="30"/>
      <c r="G142" s="217"/>
      <c r="H142" s="30"/>
    </row>
    <row r="143" spans="1:8">
      <c r="A143" s="46"/>
      <c r="B143" s="310" t="s">
        <v>113</v>
      </c>
      <c r="C143" s="29"/>
      <c r="D143" s="178"/>
      <c r="E143" s="217"/>
      <c r="F143" s="30"/>
      <c r="G143" s="217"/>
      <c r="H143" s="30"/>
    </row>
    <row r="144" spans="1:8">
      <c r="A144" s="46"/>
      <c r="B144" s="310" t="s">
        <v>357</v>
      </c>
      <c r="C144" s="29"/>
      <c r="D144" s="178"/>
      <c r="E144" s="217"/>
      <c r="F144" s="30"/>
      <c r="G144" s="217"/>
      <c r="H144" s="30"/>
    </row>
    <row r="145" spans="1:8">
      <c r="A145" s="46"/>
      <c r="B145" s="310" t="s">
        <v>358</v>
      </c>
      <c r="C145" s="29"/>
      <c r="D145" s="178"/>
      <c r="E145" s="217"/>
      <c r="F145" s="30"/>
      <c r="G145" s="217"/>
      <c r="H145" s="30"/>
    </row>
    <row r="146" spans="1:8">
      <c r="A146" s="46"/>
      <c r="B146" s="310" t="s">
        <v>114</v>
      </c>
      <c r="C146" s="29"/>
      <c r="D146" s="178"/>
      <c r="E146" s="217"/>
      <c r="F146" s="30"/>
      <c r="G146" s="217"/>
      <c r="H146" s="30"/>
    </row>
    <row r="147" spans="1:8">
      <c r="A147" s="46"/>
      <c r="B147" s="310" t="s">
        <v>115</v>
      </c>
      <c r="C147" s="29"/>
      <c r="D147" s="177"/>
      <c r="E147" s="217"/>
      <c r="F147" s="30"/>
      <c r="G147" s="217"/>
      <c r="H147" s="30"/>
    </row>
    <row r="148" spans="1:8">
      <c r="A148" s="46"/>
      <c r="B148" s="310" t="s">
        <v>116</v>
      </c>
      <c r="C148" s="29"/>
      <c r="D148" s="177"/>
      <c r="E148" s="217"/>
      <c r="F148" s="30"/>
      <c r="G148" s="217"/>
      <c r="H148" s="30"/>
    </row>
    <row r="149" spans="1:8">
      <c r="A149" s="46"/>
      <c r="B149" s="310" t="s">
        <v>117</v>
      </c>
      <c r="C149" s="29"/>
      <c r="D149" s="177"/>
      <c r="E149" s="217"/>
      <c r="F149" s="30"/>
      <c r="G149" s="217"/>
      <c r="H149" s="30"/>
    </row>
    <row r="150" spans="1:8">
      <c r="A150" s="46"/>
      <c r="B150" s="303" t="s">
        <v>359</v>
      </c>
      <c r="C150" s="29"/>
      <c r="D150" s="180"/>
      <c r="E150" s="217"/>
      <c r="F150" s="30"/>
      <c r="G150" s="217"/>
      <c r="H150" s="30"/>
    </row>
    <row r="151" spans="1:8">
      <c r="A151" s="46"/>
      <c r="B151" s="310" t="s">
        <v>118</v>
      </c>
      <c r="C151" s="29"/>
      <c r="D151" s="180"/>
      <c r="E151" s="217"/>
      <c r="F151" s="30"/>
      <c r="G151" s="217"/>
      <c r="H151" s="30"/>
    </row>
    <row r="152" spans="1:8">
      <c r="A152" s="46"/>
      <c r="B152" s="310" t="s">
        <v>119</v>
      </c>
      <c r="C152" s="29"/>
      <c r="D152" s="177"/>
      <c r="E152" s="217"/>
      <c r="F152" s="30"/>
      <c r="G152" s="217"/>
      <c r="H152" s="30"/>
    </row>
    <row r="153" spans="1:8">
      <c r="A153" s="46"/>
      <c r="B153" s="310" t="s">
        <v>120</v>
      </c>
      <c r="C153" s="29"/>
      <c r="D153" s="177"/>
      <c r="E153" s="217"/>
      <c r="F153" s="30"/>
      <c r="G153" s="217"/>
      <c r="H153" s="30"/>
    </row>
    <row r="154" spans="1:8">
      <c r="A154" s="46"/>
      <c r="B154" s="310" t="s">
        <v>121</v>
      </c>
      <c r="C154" s="29"/>
      <c r="D154" s="177"/>
      <c r="E154" s="217"/>
      <c r="F154" s="30"/>
      <c r="G154" s="217"/>
      <c r="H154" s="30"/>
    </row>
    <row r="155" spans="1:8">
      <c r="A155" s="46"/>
      <c r="B155" s="319" t="s">
        <v>360</v>
      </c>
      <c r="C155" s="29"/>
      <c r="D155" s="177"/>
      <c r="E155" s="217"/>
      <c r="F155" s="30"/>
      <c r="G155" s="217"/>
      <c r="H155" s="30"/>
    </row>
    <row r="156" spans="1:8">
      <c r="A156" s="46"/>
      <c r="B156" s="319" t="s">
        <v>361</v>
      </c>
      <c r="C156" s="29"/>
      <c r="D156" s="177"/>
      <c r="E156" s="217"/>
      <c r="F156" s="30"/>
      <c r="G156" s="217"/>
      <c r="H156" s="30"/>
    </row>
    <row r="157" spans="1:8">
      <c r="A157" s="46"/>
      <c r="B157" s="310" t="s">
        <v>122</v>
      </c>
      <c r="C157" s="29"/>
      <c r="D157" s="177"/>
      <c r="E157" s="217"/>
      <c r="F157" s="30"/>
      <c r="G157" s="217"/>
      <c r="H157" s="30"/>
    </row>
    <row r="158" spans="1:8">
      <c r="A158" s="46"/>
      <c r="B158" s="310" t="s">
        <v>123</v>
      </c>
      <c r="C158" s="29"/>
      <c r="D158" s="177"/>
      <c r="E158" s="217"/>
      <c r="F158" s="30"/>
      <c r="G158" s="217"/>
      <c r="H158" s="30"/>
    </row>
    <row r="159" spans="1:8">
      <c r="A159" s="46"/>
      <c r="B159" s="318" t="s">
        <v>362</v>
      </c>
      <c r="C159" s="29"/>
      <c r="D159" s="177"/>
      <c r="E159" s="217"/>
      <c r="F159" s="30"/>
      <c r="G159" s="217"/>
      <c r="H159" s="30"/>
    </row>
    <row r="160" spans="1:8">
      <c r="A160" s="46"/>
      <c r="B160" s="310" t="s">
        <v>124</v>
      </c>
      <c r="C160" s="29"/>
      <c r="D160" s="177"/>
      <c r="E160" s="217"/>
      <c r="F160" s="30"/>
      <c r="G160" s="217"/>
      <c r="H160" s="30"/>
    </row>
    <row r="161" spans="1:8">
      <c r="A161" s="46"/>
      <c r="B161" s="310" t="s">
        <v>125</v>
      </c>
      <c r="C161" s="29"/>
      <c r="D161" s="177"/>
      <c r="E161" s="217"/>
      <c r="F161" s="30"/>
      <c r="G161" s="217"/>
      <c r="H161" s="30"/>
    </row>
    <row r="162" spans="1:8">
      <c r="A162" s="46"/>
      <c r="B162" s="310" t="s">
        <v>126</v>
      </c>
      <c r="C162" s="29"/>
      <c r="D162" s="177"/>
      <c r="E162" s="217"/>
      <c r="F162" s="30"/>
      <c r="G162" s="217"/>
      <c r="H162" s="30"/>
    </row>
    <row r="163" spans="1:8">
      <c r="A163" s="46"/>
      <c r="B163" s="310" t="s">
        <v>127</v>
      </c>
      <c r="C163" s="29"/>
      <c r="D163" s="177"/>
      <c r="E163" s="217"/>
      <c r="F163" s="30"/>
      <c r="G163" s="217"/>
      <c r="H163" s="30"/>
    </row>
    <row r="164" spans="1:8">
      <c r="A164" s="45"/>
      <c r="B164" s="310" t="s">
        <v>128</v>
      </c>
      <c r="C164" s="34"/>
      <c r="D164" s="177"/>
      <c r="E164" s="218"/>
      <c r="F164" s="35"/>
      <c r="G164" s="218"/>
      <c r="H164" s="35"/>
    </row>
    <row r="165" spans="1:8">
      <c r="A165" s="50"/>
      <c r="B165" s="311" t="s">
        <v>129</v>
      </c>
      <c r="C165" s="51"/>
      <c r="D165" s="182"/>
      <c r="E165" s="221"/>
      <c r="F165" s="52"/>
      <c r="G165" s="221"/>
      <c r="H165" s="52"/>
    </row>
    <row r="166" spans="1:8">
      <c r="A166" s="50"/>
      <c r="B166" s="311" t="s">
        <v>130</v>
      </c>
      <c r="C166" s="51"/>
      <c r="D166" s="182"/>
      <c r="E166" s="221"/>
      <c r="F166" s="52"/>
      <c r="G166" s="221"/>
      <c r="H166" s="52"/>
    </row>
    <row r="167" spans="1:8">
      <c r="A167" s="50"/>
      <c r="B167" s="311" t="s">
        <v>131</v>
      </c>
      <c r="C167" s="51"/>
      <c r="D167" s="182"/>
      <c r="E167" s="221"/>
      <c r="F167" s="52"/>
      <c r="G167" s="221"/>
      <c r="H167" s="52"/>
    </row>
    <row r="168" spans="1:8">
      <c r="A168" s="50"/>
      <c r="B168" s="320" t="s">
        <v>132</v>
      </c>
      <c r="C168" s="51"/>
      <c r="D168" s="183"/>
      <c r="E168" s="221"/>
      <c r="F168" s="52"/>
      <c r="G168" s="221"/>
      <c r="H168" s="52"/>
    </row>
    <row r="169" spans="1:8">
      <c r="A169" s="50"/>
      <c r="B169" s="319" t="s">
        <v>363</v>
      </c>
      <c r="C169" s="51"/>
      <c r="D169" s="183"/>
      <c r="E169" s="221"/>
      <c r="F169" s="52"/>
      <c r="G169" s="221"/>
      <c r="H169" s="52"/>
    </row>
    <row r="170" spans="1:8">
      <c r="A170" s="50"/>
      <c r="B170" s="321" t="s">
        <v>364</v>
      </c>
      <c r="C170" s="51"/>
      <c r="D170" s="183"/>
      <c r="E170" s="221"/>
      <c r="F170" s="52"/>
      <c r="G170" s="221"/>
      <c r="H170" s="52"/>
    </row>
    <row r="171" spans="1:8">
      <c r="A171" s="50"/>
      <c r="B171" s="310" t="s">
        <v>133</v>
      </c>
      <c r="C171" s="51"/>
      <c r="D171" s="177"/>
      <c r="E171" s="221"/>
      <c r="F171" s="52"/>
      <c r="G171" s="221"/>
      <c r="H171" s="52"/>
    </row>
    <row r="172" spans="1:8">
      <c r="A172" s="50"/>
      <c r="B172" s="310" t="s">
        <v>134</v>
      </c>
      <c r="C172" s="51"/>
      <c r="D172" s="177"/>
      <c r="E172" s="221"/>
      <c r="F172" s="52"/>
      <c r="G172" s="221"/>
      <c r="H172" s="52"/>
    </row>
    <row r="173" spans="1:8">
      <c r="A173" s="50"/>
      <c r="B173" s="319" t="s">
        <v>365</v>
      </c>
      <c r="C173" s="51"/>
      <c r="D173" s="177"/>
      <c r="E173" s="221"/>
      <c r="F173" s="52"/>
      <c r="G173" s="221"/>
      <c r="H173" s="52"/>
    </row>
    <row r="174" spans="1:8">
      <c r="A174" s="50"/>
      <c r="B174" s="302" t="s">
        <v>366</v>
      </c>
      <c r="C174" s="51"/>
      <c r="D174" s="177"/>
      <c r="E174" s="221"/>
      <c r="F174" s="52"/>
      <c r="G174" s="221"/>
      <c r="H174" s="52"/>
    </row>
    <row r="175" spans="1:8">
      <c r="A175" s="50"/>
      <c r="B175" s="310" t="s">
        <v>135</v>
      </c>
      <c r="C175" s="51"/>
      <c r="D175" s="177"/>
      <c r="E175" s="221"/>
      <c r="F175" s="52"/>
      <c r="G175" s="221"/>
      <c r="H175" s="52"/>
    </row>
    <row r="176" spans="1:8">
      <c r="A176" s="50"/>
      <c r="B176" s="310" t="s">
        <v>136</v>
      </c>
      <c r="C176" s="51"/>
      <c r="D176" s="177"/>
      <c r="E176" s="221"/>
      <c r="F176" s="52"/>
      <c r="G176" s="221"/>
      <c r="H176" s="52"/>
    </row>
    <row r="177" spans="1:8">
      <c r="A177" s="50"/>
      <c r="B177" s="310" t="s">
        <v>137</v>
      </c>
      <c r="C177" s="51"/>
      <c r="D177" s="177"/>
      <c r="E177" s="221"/>
      <c r="F177" s="52"/>
      <c r="G177" s="221"/>
      <c r="H177" s="52"/>
    </row>
    <row r="178" spans="1:8">
      <c r="A178" s="50"/>
      <c r="B178" s="310" t="s">
        <v>138</v>
      </c>
      <c r="C178" s="51"/>
      <c r="D178" s="178"/>
      <c r="E178" s="221"/>
      <c r="F178" s="52"/>
      <c r="G178" s="221"/>
      <c r="H178" s="52"/>
    </row>
    <row r="179" spans="1:8">
      <c r="A179" s="50"/>
      <c r="B179" s="310" t="s">
        <v>139</v>
      </c>
      <c r="C179" s="51"/>
      <c r="D179" s="177"/>
      <c r="E179" s="221"/>
      <c r="F179" s="52"/>
      <c r="G179" s="221"/>
      <c r="H179" s="52"/>
    </row>
    <row r="180" spans="1:8">
      <c r="A180" s="50"/>
      <c r="B180" s="310" t="s">
        <v>140</v>
      </c>
      <c r="C180" s="51"/>
      <c r="D180" s="177"/>
      <c r="E180" s="221"/>
      <c r="F180" s="52"/>
      <c r="G180" s="221"/>
      <c r="H180" s="52"/>
    </row>
    <row r="181" spans="1:8">
      <c r="A181" s="50"/>
      <c r="B181" s="318" t="s">
        <v>367</v>
      </c>
      <c r="C181" s="51"/>
      <c r="D181" s="177"/>
      <c r="E181" s="221"/>
      <c r="F181" s="52"/>
      <c r="G181" s="221"/>
      <c r="H181" s="52"/>
    </row>
    <row r="182" spans="1:8">
      <c r="A182" s="50"/>
      <c r="B182" s="310" t="s">
        <v>141</v>
      </c>
      <c r="C182" s="51"/>
      <c r="D182" s="177"/>
      <c r="E182" s="221"/>
      <c r="F182" s="52"/>
      <c r="G182" s="221"/>
      <c r="H182" s="52"/>
    </row>
    <row r="183" spans="1:8">
      <c r="A183" s="50"/>
      <c r="B183" s="310" t="s">
        <v>142</v>
      </c>
      <c r="C183" s="51"/>
      <c r="D183" s="177"/>
      <c r="E183" s="221"/>
      <c r="F183" s="52"/>
      <c r="G183" s="221"/>
      <c r="H183" s="52"/>
    </row>
    <row r="184" spans="1:8">
      <c r="A184" s="50"/>
      <c r="B184" s="310" t="s">
        <v>143</v>
      </c>
      <c r="C184" s="51"/>
      <c r="D184" s="177"/>
      <c r="E184" s="221"/>
      <c r="F184" s="52"/>
      <c r="G184" s="221"/>
      <c r="H184" s="52"/>
    </row>
    <row r="185" spans="1:8">
      <c r="A185" s="50"/>
      <c r="B185" s="310" t="s">
        <v>144</v>
      </c>
      <c r="C185" s="51"/>
      <c r="D185" s="177"/>
      <c r="E185" s="221"/>
      <c r="F185" s="52"/>
      <c r="G185" s="221"/>
      <c r="H185" s="52"/>
    </row>
    <row r="186" spans="1:8">
      <c r="A186" s="50"/>
      <c r="B186" s="310" t="s">
        <v>145</v>
      </c>
      <c r="C186" s="51"/>
      <c r="D186" s="262"/>
      <c r="E186" s="221"/>
      <c r="F186" s="52"/>
      <c r="G186" s="221"/>
      <c r="H186" s="52"/>
    </row>
    <row r="187" spans="1:8">
      <c r="A187" s="50"/>
      <c r="B187" s="310" t="s">
        <v>146</v>
      </c>
      <c r="C187" s="51"/>
      <c r="D187" s="177"/>
      <c r="E187" s="221"/>
      <c r="F187" s="52"/>
      <c r="G187" s="221"/>
      <c r="H187" s="52"/>
    </row>
    <row r="188" spans="1:8">
      <c r="A188" s="50"/>
      <c r="B188" s="307" t="s">
        <v>402</v>
      </c>
      <c r="C188" s="51"/>
      <c r="D188" s="182"/>
      <c r="E188" s="221"/>
      <c r="F188" s="52"/>
      <c r="G188" s="221"/>
      <c r="H188" s="52"/>
    </row>
    <row r="189" spans="1:8">
      <c r="A189" s="50"/>
      <c r="B189" s="322" t="s">
        <v>403</v>
      </c>
      <c r="C189" s="51"/>
      <c r="D189" s="184"/>
      <c r="E189" s="221"/>
      <c r="F189" s="52"/>
      <c r="G189" s="221"/>
      <c r="H189" s="52"/>
    </row>
    <row r="190" spans="1:8">
      <c r="A190" s="50"/>
      <c r="B190" s="323" t="s">
        <v>404</v>
      </c>
      <c r="C190" s="51"/>
      <c r="D190" s="184"/>
      <c r="E190" s="221"/>
      <c r="F190" s="52"/>
      <c r="G190" s="221"/>
      <c r="H190" s="52"/>
    </row>
    <row r="191" spans="1:8">
      <c r="A191" s="50"/>
      <c r="B191" s="319" t="s">
        <v>410</v>
      </c>
      <c r="C191" s="51"/>
      <c r="D191" s="184"/>
      <c r="E191" s="221"/>
      <c r="F191" s="52"/>
      <c r="G191" s="221"/>
      <c r="H191" s="52"/>
    </row>
    <row r="192" spans="1:8">
      <c r="A192" s="50"/>
      <c r="B192" s="319" t="s">
        <v>405</v>
      </c>
      <c r="C192" s="51"/>
      <c r="D192" s="184"/>
      <c r="E192" s="221"/>
      <c r="F192" s="52"/>
      <c r="G192" s="221"/>
      <c r="H192" s="52"/>
    </row>
    <row r="193" spans="1:8">
      <c r="A193" s="50"/>
      <c r="B193" s="319" t="s">
        <v>406</v>
      </c>
      <c r="C193" s="51"/>
      <c r="D193" s="184"/>
      <c r="E193" s="221"/>
      <c r="F193" s="52"/>
      <c r="G193" s="221"/>
      <c r="H193" s="52"/>
    </row>
    <row r="194" spans="1:8">
      <c r="A194" s="50"/>
      <c r="B194" s="324" t="s">
        <v>369</v>
      </c>
      <c r="C194" s="51"/>
      <c r="D194" s="184"/>
      <c r="E194" s="221"/>
      <c r="F194" s="52"/>
      <c r="G194" s="221"/>
      <c r="H194" s="52"/>
    </row>
    <row r="195" spans="1:8">
      <c r="A195" s="50"/>
      <c r="B195" s="324" t="s">
        <v>390</v>
      </c>
      <c r="C195" s="51"/>
      <c r="D195" s="184"/>
      <c r="E195" s="221"/>
      <c r="F195" s="52"/>
      <c r="G195" s="221"/>
      <c r="H195" s="52"/>
    </row>
    <row r="196" spans="1:8">
      <c r="A196" s="50"/>
      <c r="B196" s="310" t="s">
        <v>148</v>
      </c>
      <c r="C196" s="51"/>
      <c r="D196" s="177"/>
      <c r="E196" s="221"/>
      <c r="F196" s="52"/>
      <c r="G196" s="221"/>
      <c r="H196" s="52"/>
    </row>
    <row r="197" spans="1:8">
      <c r="A197" s="50"/>
      <c r="B197" s="310" t="s">
        <v>149</v>
      </c>
      <c r="C197" s="51"/>
      <c r="D197" s="177"/>
      <c r="E197" s="221"/>
      <c r="F197" s="52"/>
      <c r="G197" s="221"/>
      <c r="H197" s="52"/>
    </row>
    <row r="198" spans="1:8">
      <c r="A198" s="50"/>
      <c r="B198" s="310" t="s">
        <v>407</v>
      </c>
      <c r="C198" s="51"/>
      <c r="D198" s="177"/>
      <c r="E198" s="221"/>
      <c r="F198" s="52"/>
      <c r="G198" s="221"/>
      <c r="H198" s="52"/>
    </row>
    <row r="199" spans="1:8">
      <c r="A199" s="50"/>
      <c r="B199" s="325" t="s">
        <v>370</v>
      </c>
      <c r="C199" s="51"/>
      <c r="D199" s="177"/>
      <c r="E199" s="221"/>
      <c r="F199" s="52"/>
      <c r="G199" s="221"/>
      <c r="H199" s="52"/>
    </row>
    <row r="200" spans="1:8">
      <c r="A200" s="50"/>
      <c r="B200" s="310" t="s">
        <v>150</v>
      </c>
      <c r="C200" s="51"/>
      <c r="D200" s="177"/>
      <c r="E200" s="221"/>
      <c r="F200" s="52"/>
      <c r="G200" s="221"/>
      <c r="H200" s="52"/>
    </row>
    <row r="201" spans="1:8">
      <c r="A201" s="50"/>
      <c r="B201" s="322" t="s">
        <v>151</v>
      </c>
      <c r="C201" s="51"/>
      <c r="D201" s="185"/>
      <c r="E201" s="221"/>
      <c r="F201" s="52"/>
      <c r="G201" s="221"/>
      <c r="H201" s="52"/>
    </row>
    <row r="202" spans="1:8">
      <c r="A202" s="50"/>
      <c r="B202" s="310" t="s">
        <v>152</v>
      </c>
      <c r="C202" s="51"/>
      <c r="D202" s="262"/>
      <c r="E202" s="221"/>
      <c r="F202" s="52"/>
      <c r="G202" s="221"/>
      <c r="H202" s="52"/>
    </row>
    <row r="203" spans="1:8">
      <c r="A203" s="50"/>
      <c r="B203" s="322" t="s">
        <v>153</v>
      </c>
      <c r="C203" s="51"/>
      <c r="D203" s="186"/>
      <c r="E203" s="221"/>
      <c r="F203" s="52"/>
      <c r="G203" s="221"/>
      <c r="H203" s="52"/>
    </row>
    <row r="204" spans="1:8">
      <c r="A204" s="50"/>
      <c r="B204" s="326" t="s">
        <v>154</v>
      </c>
      <c r="C204" s="51"/>
      <c r="D204" s="187"/>
      <c r="E204" s="221"/>
      <c r="F204" s="52"/>
      <c r="G204" s="221"/>
      <c r="H204" s="52"/>
    </row>
    <row r="205" spans="1:8">
      <c r="A205" s="50"/>
      <c r="B205" s="311" t="s">
        <v>59</v>
      </c>
      <c r="C205" s="51"/>
      <c r="D205" s="182"/>
      <c r="E205" s="221"/>
      <c r="F205" s="52"/>
      <c r="G205" s="221"/>
      <c r="H205" s="52"/>
    </row>
    <row r="206" spans="1:8">
      <c r="A206" s="50"/>
      <c r="B206" s="311" t="s">
        <v>155</v>
      </c>
      <c r="C206" s="51"/>
      <c r="D206" s="182"/>
      <c r="E206" s="221"/>
      <c r="F206" s="52"/>
      <c r="G206" s="221"/>
      <c r="H206" s="52"/>
    </row>
    <row r="207" spans="1:8">
      <c r="A207" s="50"/>
      <c r="B207" s="311" t="s">
        <v>156</v>
      </c>
      <c r="C207" s="51"/>
      <c r="D207" s="182"/>
      <c r="E207" s="221"/>
      <c r="F207" s="52"/>
      <c r="G207" s="221"/>
      <c r="H207" s="52"/>
    </row>
    <row r="208" spans="1:8">
      <c r="A208" s="50"/>
      <c r="B208" s="310" t="s">
        <v>70</v>
      </c>
      <c r="C208" s="51"/>
      <c r="D208" s="178"/>
      <c r="E208" s="221"/>
      <c r="F208" s="52"/>
      <c r="G208" s="221"/>
      <c r="H208" s="52"/>
    </row>
    <row r="209" spans="1:8">
      <c r="A209" s="50"/>
      <c r="B209" s="310" t="s">
        <v>71</v>
      </c>
      <c r="C209" s="7"/>
      <c r="D209" s="178"/>
      <c r="E209" s="221"/>
      <c r="F209" s="52"/>
      <c r="G209" s="221"/>
      <c r="H209" s="52"/>
    </row>
    <row r="210" spans="1:8">
      <c r="A210" s="50"/>
      <c r="B210" s="310" t="s">
        <v>73</v>
      </c>
      <c r="C210" s="7"/>
      <c r="D210" s="178"/>
      <c r="E210" s="221"/>
      <c r="F210" s="52"/>
      <c r="G210" s="221"/>
      <c r="H210" s="52"/>
    </row>
    <row r="211" spans="1:8">
      <c r="A211" s="50"/>
      <c r="B211" s="310" t="s">
        <v>74</v>
      </c>
      <c r="C211" s="7"/>
      <c r="D211" s="178"/>
      <c r="E211" s="221"/>
      <c r="F211" s="52"/>
      <c r="G211" s="221"/>
      <c r="H211" s="52"/>
    </row>
    <row r="212" spans="1:8">
      <c r="A212" s="50"/>
      <c r="B212" s="310" t="s">
        <v>75</v>
      </c>
      <c r="C212" s="7"/>
      <c r="D212" s="178"/>
      <c r="E212" s="221"/>
      <c r="F212" s="52"/>
      <c r="G212" s="221"/>
      <c r="H212" s="52"/>
    </row>
    <row r="213" spans="1:8">
      <c r="A213" s="50"/>
      <c r="B213" s="310" t="s">
        <v>76</v>
      </c>
      <c r="C213" s="7"/>
      <c r="D213" s="178"/>
      <c r="E213" s="221"/>
      <c r="F213" s="52"/>
      <c r="G213" s="221"/>
      <c r="H213" s="52"/>
    </row>
    <row r="214" spans="1:8">
      <c r="A214" s="50"/>
      <c r="B214" s="327" t="s">
        <v>260</v>
      </c>
      <c r="C214" s="7"/>
      <c r="D214" s="176"/>
      <c r="E214" s="221"/>
      <c r="F214" s="52"/>
      <c r="G214" s="221"/>
      <c r="H214" s="52"/>
    </row>
    <row r="215" spans="1:8">
      <c r="A215" s="53"/>
      <c r="B215" s="328"/>
      <c r="C215" s="54"/>
      <c r="D215" s="188"/>
      <c r="E215" s="222"/>
      <c r="F215" s="55"/>
      <c r="G215" s="222"/>
      <c r="H215" s="55"/>
    </row>
    <row r="216" spans="1:8">
      <c r="A216" s="48" t="s">
        <v>157</v>
      </c>
      <c r="B216" s="329" t="s">
        <v>158</v>
      </c>
      <c r="C216" s="56"/>
      <c r="D216" s="189"/>
      <c r="E216" s="223"/>
      <c r="F216" s="57"/>
      <c r="G216" s="223"/>
      <c r="H216" s="57"/>
    </row>
    <row r="217" spans="1:8">
      <c r="A217" s="50"/>
      <c r="B217" s="300" t="s">
        <v>10</v>
      </c>
      <c r="C217" s="51"/>
      <c r="D217" s="190"/>
      <c r="E217" s="221"/>
      <c r="F217" s="52"/>
      <c r="G217" s="221"/>
      <c r="H217" s="52"/>
    </row>
    <row r="218" spans="1:8">
      <c r="A218" s="45"/>
      <c r="B218" s="303" t="s">
        <v>159</v>
      </c>
      <c r="C218" s="34"/>
      <c r="D218" s="177"/>
      <c r="E218" s="218"/>
      <c r="F218" s="35"/>
      <c r="G218" s="218"/>
      <c r="H218" s="35"/>
    </row>
    <row r="219" spans="1:8">
      <c r="A219" s="50"/>
      <c r="B219" s="303" t="s">
        <v>160</v>
      </c>
      <c r="C219" s="29"/>
      <c r="D219" s="177"/>
      <c r="E219" s="217"/>
      <c r="F219" s="30"/>
      <c r="G219" s="217"/>
      <c r="H219" s="30"/>
    </row>
    <row r="220" spans="1:8">
      <c r="A220" s="50"/>
      <c r="B220" s="303" t="s">
        <v>161</v>
      </c>
      <c r="C220" s="29"/>
      <c r="D220" s="177"/>
      <c r="E220" s="217"/>
      <c r="F220" s="30"/>
      <c r="G220" s="217"/>
      <c r="H220" s="30"/>
    </row>
    <row r="221" spans="1:8">
      <c r="A221" s="50"/>
      <c r="B221" s="303" t="s">
        <v>82</v>
      </c>
      <c r="C221" s="29"/>
      <c r="D221" s="177"/>
      <c r="E221" s="217"/>
      <c r="F221" s="30"/>
      <c r="G221" s="217"/>
      <c r="H221" s="30"/>
    </row>
    <row r="222" spans="1:8">
      <c r="A222" s="50"/>
      <c r="B222" s="301" t="s">
        <v>83</v>
      </c>
      <c r="C222" s="29"/>
      <c r="D222" s="178"/>
      <c r="E222" s="217"/>
      <c r="F222" s="30"/>
      <c r="G222" s="217"/>
      <c r="H222" s="30"/>
    </row>
    <row r="223" spans="1:8">
      <c r="A223" s="50"/>
      <c r="B223" s="303" t="s">
        <v>84</v>
      </c>
      <c r="C223" s="29"/>
      <c r="D223" s="177"/>
      <c r="E223" s="217"/>
      <c r="F223" s="30"/>
      <c r="G223" s="217"/>
      <c r="H223" s="30"/>
    </row>
    <row r="224" spans="1:8">
      <c r="A224" s="50"/>
      <c r="B224" s="303" t="s">
        <v>85</v>
      </c>
      <c r="C224" s="29"/>
      <c r="D224" s="177"/>
      <c r="E224" s="217"/>
      <c r="F224" s="30"/>
      <c r="G224" s="217"/>
      <c r="H224" s="30"/>
    </row>
    <row r="225" spans="1:8">
      <c r="A225" s="50"/>
      <c r="B225" s="301" t="s">
        <v>162</v>
      </c>
      <c r="C225" s="29"/>
      <c r="D225" s="178"/>
      <c r="E225" s="217"/>
      <c r="F225" s="30"/>
      <c r="G225" s="217"/>
      <c r="H225" s="30"/>
    </row>
    <row r="226" spans="1:8">
      <c r="A226" s="50"/>
      <c r="B226" s="303" t="s">
        <v>163</v>
      </c>
      <c r="C226" s="29"/>
      <c r="D226" s="177"/>
      <c r="E226" s="217"/>
      <c r="F226" s="30"/>
      <c r="G226" s="217"/>
      <c r="H226" s="30"/>
    </row>
    <row r="227" spans="1:8">
      <c r="A227" s="50"/>
      <c r="B227" s="303" t="s">
        <v>164</v>
      </c>
      <c r="C227" s="29"/>
      <c r="D227" s="262"/>
      <c r="E227" s="217"/>
      <c r="F227" s="30"/>
      <c r="G227" s="217"/>
      <c r="H227" s="30"/>
    </row>
    <row r="228" spans="1:8">
      <c r="A228" s="45"/>
      <c r="B228" s="307" t="s">
        <v>165</v>
      </c>
      <c r="C228" s="34"/>
      <c r="D228" s="182"/>
      <c r="E228" s="218"/>
      <c r="F228" s="35"/>
      <c r="G228" s="218"/>
      <c r="H228" s="35"/>
    </row>
    <row r="229" spans="1:8">
      <c r="A229" s="265"/>
      <c r="B229" s="307" t="s">
        <v>371</v>
      </c>
      <c r="C229" s="29"/>
      <c r="D229" s="179"/>
      <c r="E229" s="217"/>
      <c r="F229" s="30"/>
      <c r="G229" s="217"/>
      <c r="H229" s="30"/>
    </row>
    <row r="230" spans="1:8">
      <c r="A230" s="265"/>
      <c r="B230" s="303" t="s">
        <v>166</v>
      </c>
      <c r="C230" s="29"/>
      <c r="D230" s="177"/>
      <c r="E230" s="217"/>
      <c r="F230" s="30"/>
      <c r="G230" s="217"/>
      <c r="H230" s="30"/>
    </row>
    <row r="231" spans="1:8">
      <c r="A231" s="265"/>
      <c r="B231" s="330" t="s">
        <v>167</v>
      </c>
      <c r="C231" s="29"/>
      <c r="D231" s="191"/>
      <c r="E231" s="217"/>
      <c r="F231" s="30"/>
      <c r="G231" s="217"/>
      <c r="H231" s="30"/>
    </row>
    <row r="232" spans="1:8">
      <c r="A232" s="266"/>
      <c r="B232" s="303" t="s">
        <v>88</v>
      </c>
      <c r="C232" s="34"/>
      <c r="D232" s="177"/>
      <c r="E232" s="218"/>
      <c r="F232" s="35"/>
      <c r="G232" s="218"/>
      <c r="H232" s="35"/>
    </row>
    <row r="233" spans="1:8">
      <c r="A233" s="265"/>
      <c r="B233" s="303" t="s">
        <v>168</v>
      </c>
      <c r="C233" s="29"/>
      <c r="D233" s="177"/>
      <c r="E233" s="217"/>
      <c r="F233" s="30"/>
      <c r="G233" s="217"/>
      <c r="H233" s="30"/>
    </row>
    <row r="234" spans="1:8">
      <c r="A234" s="265"/>
      <c r="B234" s="303" t="s">
        <v>372</v>
      </c>
      <c r="C234" s="29"/>
      <c r="D234" s="178"/>
      <c r="E234" s="217"/>
      <c r="F234" s="30"/>
      <c r="G234" s="217"/>
      <c r="H234" s="30"/>
    </row>
    <row r="235" spans="1:8">
      <c r="A235" s="265"/>
      <c r="B235" s="291" t="s">
        <v>373</v>
      </c>
      <c r="C235" s="29"/>
      <c r="D235" s="176"/>
      <c r="E235" s="217"/>
      <c r="F235" s="30"/>
      <c r="G235" s="217"/>
      <c r="H235" s="30"/>
    </row>
    <row r="236" spans="1:8">
      <c r="A236" s="266"/>
      <c r="B236" s="303" t="s">
        <v>374</v>
      </c>
      <c r="C236" s="34"/>
      <c r="D236" s="178"/>
      <c r="E236" s="218"/>
      <c r="F236" s="35"/>
      <c r="G236" s="218"/>
      <c r="H236" s="35"/>
    </row>
    <row r="237" spans="1:8">
      <c r="A237" s="267"/>
      <c r="B237" s="303" t="s">
        <v>169</v>
      </c>
      <c r="C237" s="29"/>
      <c r="D237" s="177"/>
      <c r="E237" s="217"/>
      <c r="F237" s="30"/>
      <c r="G237" s="217"/>
      <c r="H237" s="30"/>
    </row>
    <row r="238" spans="1:8">
      <c r="A238" s="267"/>
      <c r="B238" s="303" t="s">
        <v>92</v>
      </c>
      <c r="C238" s="29"/>
      <c r="D238" s="177"/>
      <c r="E238" s="217"/>
      <c r="F238" s="30"/>
      <c r="G238" s="217"/>
      <c r="H238" s="30"/>
    </row>
    <row r="239" spans="1:8">
      <c r="A239" s="267"/>
      <c r="B239" s="302" t="s">
        <v>375</v>
      </c>
      <c r="C239" s="29"/>
      <c r="D239" s="177"/>
      <c r="E239" s="217"/>
      <c r="F239" s="30"/>
      <c r="G239" s="217"/>
      <c r="H239" s="30"/>
    </row>
    <row r="240" spans="1:8">
      <c r="A240" s="267"/>
      <c r="B240" s="303" t="s">
        <v>93</v>
      </c>
      <c r="C240" s="29"/>
      <c r="D240" s="177"/>
      <c r="E240" s="217"/>
      <c r="F240" s="30"/>
      <c r="G240" s="217"/>
      <c r="H240" s="30"/>
    </row>
    <row r="241" spans="1:8">
      <c r="A241" s="267"/>
      <c r="B241" s="303" t="s">
        <v>94</v>
      </c>
      <c r="C241" s="29"/>
      <c r="D241" s="177"/>
      <c r="E241" s="217"/>
      <c r="F241" s="30"/>
      <c r="G241" s="217"/>
      <c r="H241" s="30"/>
    </row>
    <row r="242" spans="1:8">
      <c r="A242" s="267"/>
      <c r="B242" s="310" t="s">
        <v>416</v>
      </c>
      <c r="C242" s="29"/>
      <c r="D242" s="177"/>
      <c r="E242" s="217"/>
      <c r="F242" s="30"/>
      <c r="G242" s="217"/>
      <c r="H242" s="30"/>
    </row>
    <row r="243" spans="1:8">
      <c r="A243" s="267"/>
      <c r="B243" s="313" t="s">
        <v>99</v>
      </c>
      <c r="C243" s="29"/>
      <c r="D243" s="177"/>
      <c r="E243" s="217"/>
      <c r="F243" s="30"/>
      <c r="G243" s="217"/>
      <c r="H243" s="30"/>
    </row>
    <row r="244" spans="1:8">
      <c r="A244" s="267"/>
      <c r="B244" s="302" t="s">
        <v>413</v>
      </c>
      <c r="C244" s="29"/>
      <c r="D244" s="177"/>
      <c r="E244" s="217"/>
      <c r="F244" s="30"/>
      <c r="G244" s="217"/>
      <c r="H244" s="30"/>
    </row>
    <row r="245" spans="1:8">
      <c r="A245" s="267"/>
      <c r="B245" s="302" t="s">
        <v>414</v>
      </c>
      <c r="C245" s="29"/>
      <c r="D245" s="177"/>
      <c r="E245" s="217"/>
      <c r="F245" s="30"/>
      <c r="G245" s="217"/>
      <c r="H245" s="30"/>
    </row>
    <row r="246" spans="1:8">
      <c r="A246" s="267"/>
      <c r="B246" s="303" t="s">
        <v>393</v>
      </c>
      <c r="C246" s="29"/>
      <c r="D246" s="177"/>
      <c r="E246" s="217"/>
      <c r="F246" s="30"/>
      <c r="G246" s="217"/>
      <c r="H246" s="30"/>
    </row>
    <row r="247" spans="1:8">
      <c r="A247" s="267"/>
      <c r="B247" s="331" t="s">
        <v>376</v>
      </c>
      <c r="C247" s="29"/>
      <c r="D247" s="177"/>
      <c r="E247" s="217"/>
      <c r="F247" s="30"/>
      <c r="G247" s="217"/>
      <c r="H247" s="30"/>
    </row>
    <row r="248" spans="1:8">
      <c r="A248" s="58"/>
      <c r="B248" s="303" t="s">
        <v>170</v>
      </c>
      <c r="C248" s="29"/>
      <c r="D248" s="177"/>
      <c r="E248" s="217"/>
      <c r="F248" s="30"/>
      <c r="G248" s="217"/>
      <c r="H248" s="30"/>
    </row>
    <row r="249" spans="1:8">
      <c r="A249" s="58"/>
      <c r="B249" s="303" t="s">
        <v>171</v>
      </c>
      <c r="C249" s="29"/>
      <c r="D249" s="177"/>
      <c r="E249" s="217"/>
      <c r="F249" s="30"/>
      <c r="G249" s="217"/>
      <c r="H249" s="30"/>
    </row>
    <row r="250" spans="1:8">
      <c r="A250" s="58"/>
      <c r="B250" s="303" t="s">
        <v>172</v>
      </c>
      <c r="C250" s="29"/>
      <c r="D250" s="262"/>
      <c r="E250" s="217"/>
      <c r="F250" s="30"/>
      <c r="G250" s="217"/>
      <c r="H250" s="30"/>
    </row>
    <row r="251" spans="1:8">
      <c r="A251" s="58"/>
      <c r="B251" s="303" t="s">
        <v>173</v>
      </c>
      <c r="C251" s="29"/>
      <c r="D251" s="177"/>
      <c r="E251" s="217"/>
      <c r="F251" s="30"/>
      <c r="G251" s="217"/>
      <c r="H251" s="30"/>
    </row>
    <row r="252" spans="1:8">
      <c r="A252" s="58"/>
      <c r="B252" s="302" t="s">
        <v>377</v>
      </c>
      <c r="C252" s="29"/>
      <c r="D252" s="177"/>
      <c r="E252" s="217"/>
      <c r="F252" s="30"/>
      <c r="G252" s="217"/>
      <c r="H252" s="30"/>
    </row>
    <row r="253" spans="1:8">
      <c r="A253" s="58"/>
      <c r="B253" s="319" t="s">
        <v>378</v>
      </c>
      <c r="C253" s="29"/>
      <c r="D253" s="177"/>
      <c r="E253" s="217"/>
      <c r="F253" s="30"/>
      <c r="G253" s="217"/>
      <c r="H253" s="30"/>
    </row>
    <row r="254" spans="1:8">
      <c r="A254" s="58"/>
      <c r="B254" s="302" t="s">
        <v>379</v>
      </c>
      <c r="C254" s="29"/>
      <c r="D254" s="177"/>
      <c r="E254" s="217"/>
      <c r="F254" s="30"/>
      <c r="G254" s="217"/>
      <c r="H254" s="30"/>
    </row>
    <row r="255" spans="1:8">
      <c r="A255" s="58"/>
      <c r="B255" s="303" t="s">
        <v>174</v>
      </c>
      <c r="C255" s="29"/>
      <c r="D255" s="177"/>
      <c r="E255" s="217"/>
      <c r="F255" s="30"/>
      <c r="G255" s="217"/>
      <c r="H255" s="30"/>
    </row>
    <row r="256" spans="1:8">
      <c r="A256" s="58"/>
      <c r="B256" s="303" t="s">
        <v>97</v>
      </c>
      <c r="C256" s="29"/>
      <c r="D256" s="177"/>
      <c r="E256" s="217"/>
      <c r="F256" s="30"/>
      <c r="G256" s="217"/>
      <c r="H256" s="30"/>
    </row>
    <row r="257" spans="1:8">
      <c r="A257" s="58"/>
      <c r="B257" s="303" t="s">
        <v>98</v>
      </c>
      <c r="C257" s="29"/>
      <c r="D257" s="177"/>
      <c r="E257" s="217"/>
      <c r="F257" s="30"/>
      <c r="G257" s="217"/>
      <c r="H257" s="30"/>
    </row>
    <row r="258" spans="1:8">
      <c r="A258" s="58"/>
      <c r="B258" s="303" t="s">
        <v>100</v>
      </c>
      <c r="C258" s="29"/>
      <c r="D258" s="177"/>
      <c r="E258" s="217"/>
      <c r="F258" s="30"/>
      <c r="G258" s="217"/>
      <c r="H258" s="30"/>
    </row>
    <row r="259" spans="1:8">
      <c r="A259" s="58"/>
      <c r="B259" s="303" t="s">
        <v>175</v>
      </c>
      <c r="C259" s="29"/>
      <c r="D259" s="177"/>
      <c r="E259" s="217"/>
      <c r="F259" s="30"/>
      <c r="G259" s="217"/>
      <c r="H259" s="30"/>
    </row>
    <row r="260" spans="1:8">
      <c r="A260" s="58"/>
      <c r="B260" s="303" t="s">
        <v>101</v>
      </c>
      <c r="C260" s="29"/>
      <c r="D260" s="177"/>
      <c r="E260" s="217"/>
      <c r="F260" s="30"/>
      <c r="G260" s="217"/>
      <c r="H260" s="30"/>
    </row>
    <row r="261" spans="1:8">
      <c r="A261" s="58"/>
      <c r="B261" s="303" t="s">
        <v>102</v>
      </c>
      <c r="C261" s="29"/>
      <c r="D261" s="177"/>
      <c r="E261" s="217"/>
      <c r="F261" s="30"/>
      <c r="G261" s="217"/>
      <c r="H261" s="30"/>
    </row>
    <row r="262" spans="1:8">
      <c r="A262" s="58"/>
      <c r="B262" s="303" t="s">
        <v>103</v>
      </c>
      <c r="C262" s="29"/>
      <c r="D262" s="177"/>
      <c r="E262" s="217"/>
      <c r="F262" s="30"/>
      <c r="G262" s="217"/>
      <c r="H262" s="30"/>
    </row>
    <row r="263" spans="1:8">
      <c r="A263" s="58"/>
      <c r="B263" s="303" t="s">
        <v>176</v>
      </c>
      <c r="C263" s="29"/>
      <c r="D263" s="177"/>
      <c r="E263" s="217"/>
      <c r="F263" s="30"/>
      <c r="G263" s="217"/>
      <c r="H263" s="30"/>
    </row>
    <row r="264" spans="1:8">
      <c r="A264" s="58"/>
      <c r="B264" s="303" t="s">
        <v>177</v>
      </c>
      <c r="C264" s="29"/>
      <c r="D264" s="177"/>
      <c r="E264" s="217"/>
      <c r="F264" s="30"/>
      <c r="G264" s="217"/>
      <c r="H264" s="30"/>
    </row>
    <row r="265" spans="1:8">
      <c r="A265" s="58"/>
      <c r="B265" s="303" t="s">
        <v>178</v>
      </c>
      <c r="C265" s="29"/>
      <c r="D265" s="177"/>
      <c r="E265" s="217"/>
      <c r="F265" s="30"/>
      <c r="G265" s="217"/>
      <c r="H265" s="30"/>
    </row>
    <row r="266" spans="1:8">
      <c r="A266" s="58"/>
      <c r="B266" s="303" t="s">
        <v>108</v>
      </c>
      <c r="C266" s="29"/>
      <c r="D266" s="177"/>
      <c r="E266" s="217"/>
      <c r="F266" s="30"/>
      <c r="G266" s="217"/>
      <c r="H266" s="30"/>
    </row>
    <row r="267" spans="1:8">
      <c r="A267" s="58"/>
      <c r="B267" s="303" t="s">
        <v>109</v>
      </c>
      <c r="C267" s="29"/>
      <c r="D267" s="177"/>
      <c r="E267" s="217"/>
      <c r="F267" s="30"/>
      <c r="G267" s="217"/>
      <c r="H267" s="30"/>
    </row>
    <row r="268" spans="1:8">
      <c r="A268" s="58"/>
      <c r="B268" s="303" t="s">
        <v>179</v>
      </c>
      <c r="C268" s="29"/>
      <c r="D268" s="177"/>
      <c r="E268" s="217"/>
      <c r="F268" s="30"/>
      <c r="G268" s="217"/>
      <c r="H268" s="30"/>
    </row>
    <row r="269" spans="1:8">
      <c r="A269" s="58"/>
      <c r="B269" s="319" t="s">
        <v>381</v>
      </c>
      <c r="C269" s="29"/>
      <c r="D269" s="177"/>
      <c r="E269" s="217"/>
      <c r="F269" s="30"/>
      <c r="G269" s="217"/>
      <c r="H269" s="30"/>
    </row>
    <row r="270" spans="1:8">
      <c r="A270" s="58"/>
      <c r="B270" s="302" t="s">
        <v>380</v>
      </c>
      <c r="C270" s="29"/>
      <c r="D270" s="177"/>
      <c r="E270" s="217"/>
      <c r="F270" s="30"/>
      <c r="G270" s="217"/>
      <c r="H270" s="30"/>
    </row>
    <row r="271" spans="1:8">
      <c r="A271" s="58"/>
      <c r="B271" s="302" t="s">
        <v>382</v>
      </c>
      <c r="C271" s="29"/>
      <c r="D271" s="177"/>
      <c r="E271" s="217"/>
      <c r="F271" s="30"/>
      <c r="G271" s="217"/>
      <c r="H271" s="30"/>
    </row>
    <row r="272" spans="1:8">
      <c r="A272" s="58"/>
      <c r="B272" s="303" t="s">
        <v>180</v>
      </c>
      <c r="C272" s="29"/>
      <c r="D272" s="177"/>
      <c r="E272" s="217"/>
      <c r="F272" s="30"/>
      <c r="G272" s="217"/>
      <c r="H272" s="30"/>
    </row>
    <row r="273" spans="1:8">
      <c r="A273" s="58"/>
      <c r="B273" s="319" t="s">
        <v>383</v>
      </c>
      <c r="C273" s="29"/>
      <c r="D273" s="177"/>
      <c r="E273" s="217"/>
      <c r="F273" s="30"/>
      <c r="G273" s="217"/>
      <c r="H273" s="30"/>
    </row>
    <row r="274" spans="1:8">
      <c r="A274" s="58"/>
      <c r="B274" s="303" t="s">
        <v>181</v>
      </c>
      <c r="C274" s="29"/>
      <c r="D274" s="177"/>
      <c r="E274" s="217"/>
      <c r="F274" s="30"/>
      <c r="G274" s="217"/>
      <c r="H274" s="30"/>
    </row>
    <row r="275" spans="1:8">
      <c r="A275" s="58"/>
      <c r="B275" s="303" t="s">
        <v>125</v>
      </c>
      <c r="C275" s="29"/>
      <c r="D275" s="177"/>
      <c r="E275" s="217"/>
      <c r="F275" s="30"/>
      <c r="G275" s="217"/>
      <c r="H275" s="30"/>
    </row>
    <row r="276" spans="1:8">
      <c r="A276" s="58"/>
      <c r="B276" s="319" t="s">
        <v>384</v>
      </c>
      <c r="C276" s="29"/>
      <c r="D276" s="177"/>
      <c r="E276" s="217"/>
      <c r="F276" s="30"/>
      <c r="G276" s="217"/>
      <c r="H276" s="30"/>
    </row>
    <row r="277" spans="1:8">
      <c r="A277" s="58"/>
      <c r="B277" s="303" t="s">
        <v>182</v>
      </c>
      <c r="C277" s="29"/>
      <c r="D277" s="177"/>
      <c r="E277" s="217"/>
      <c r="F277" s="30"/>
      <c r="G277" s="217"/>
      <c r="H277" s="30"/>
    </row>
    <row r="278" spans="1:8">
      <c r="A278" s="58"/>
      <c r="B278" s="303" t="s">
        <v>112</v>
      </c>
      <c r="C278" s="29"/>
      <c r="D278" s="177"/>
      <c r="E278" s="217"/>
      <c r="F278" s="30"/>
      <c r="G278" s="217"/>
      <c r="H278" s="30"/>
    </row>
    <row r="279" spans="1:8">
      <c r="A279" s="58"/>
      <c r="B279" s="318" t="s">
        <v>385</v>
      </c>
      <c r="C279" s="29"/>
      <c r="D279" s="177"/>
      <c r="E279" s="217"/>
      <c r="F279" s="30"/>
      <c r="G279" s="217"/>
      <c r="H279" s="30"/>
    </row>
    <row r="280" spans="1:8">
      <c r="A280" s="58"/>
      <c r="B280" s="318" t="s">
        <v>355</v>
      </c>
      <c r="C280" s="29"/>
      <c r="D280" s="177"/>
      <c r="E280" s="217"/>
      <c r="F280" s="30"/>
      <c r="G280" s="217"/>
      <c r="H280" s="30"/>
    </row>
    <row r="281" spans="1:8">
      <c r="A281" s="58"/>
      <c r="B281" s="318" t="s">
        <v>356</v>
      </c>
      <c r="C281" s="29"/>
      <c r="D281" s="177"/>
      <c r="E281" s="217"/>
      <c r="F281" s="30"/>
      <c r="G281" s="217"/>
      <c r="H281" s="30"/>
    </row>
    <row r="282" spans="1:8">
      <c r="A282" s="58"/>
      <c r="B282" s="303" t="s">
        <v>183</v>
      </c>
      <c r="C282" s="29"/>
      <c r="D282" s="177"/>
      <c r="E282" s="217"/>
      <c r="F282" s="30"/>
      <c r="G282" s="217"/>
      <c r="H282" s="30"/>
    </row>
    <row r="283" spans="1:8">
      <c r="A283" s="58"/>
      <c r="B283" s="310" t="s">
        <v>357</v>
      </c>
      <c r="C283" s="29"/>
      <c r="D283" s="177"/>
      <c r="E283" s="217"/>
      <c r="F283" s="30"/>
      <c r="G283" s="217"/>
      <c r="H283" s="30"/>
    </row>
    <row r="284" spans="1:8">
      <c r="A284" s="58"/>
      <c r="B284" s="310" t="s">
        <v>358</v>
      </c>
      <c r="C284" s="29"/>
      <c r="D284" s="177"/>
      <c r="E284" s="217"/>
      <c r="F284" s="30"/>
      <c r="G284" s="217"/>
      <c r="H284" s="30"/>
    </row>
    <row r="285" spans="1:8">
      <c r="A285" s="58"/>
      <c r="B285" s="303" t="s">
        <v>184</v>
      </c>
      <c r="C285" s="29"/>
      <c r="D285" s="177"/>
      <c r="E285" s="217"/>
      <c r="F285" s="30"/>
      <c r="G285" s="217"/>
      <c r="H285" s="30"/>
    </row>
    <row r="286" spans="1:8">
      <c r="A286" s="58"/>
      <c r="B286" s="303" t="s">
        <v>115</v>
      </c>
      <c r="C286" s="29"/>
      <c r="D286" s="177"/>
      <c r="E286" s="217"/>
      <c r="F286" s="30"/>
      <c r="G286" s="217"/>
      <c r="H286" s="30"/>
    </row>
    <row r="287" spans="1:8">
      <c r="A287" s="58"/>
      <c r="B287" s="303" t="s">
        <v>116</v>
      </c>
      <c r="C287" s="29"/>
      <c r="D287" s="177"/>
      <c r="E287" s="217"/>
      <c r="F287" s="30"/>
      <c r="G287" s="217"/>
      <c r="H287" s="30"/>
    </row>
    <row r="288" spans="1:8">
      <c r="A288" s="58"/>
      <c r="B288" s="303" t="s">
        <v>185</v>
      </c>
      <c r="C288" s="29"/>
      <c r="D288" s="177"/>
      <c r="E288" s="217"/>
      <c r="F288" s="30"/>
      <c r="G288" s="217"/>
      <c r="H288" s="30"/>
    </row>
    <row r="289" spans="1:8">
      <c r="A289" s="58"/>
      <c r="B289" s="303" t="s">
        <v>186</v>
      </c>
      <c r="C289" s="29"/>
      <c r="D289" s="177"/>
      <c r="E289" s="217"/>
      <c r="F289" s="30"/>
      <c r="G289" s="217"/>
      <c r="H289" s="30"/>
    </row>
    <row r="290" spans="1:8">
      <c r="A290" s="58"/>
      <c r="B290" s="303" t="s">
        <v>118</v>
      </c>
      <c r="C290" s="29"/>
      <c r="D290" s="177"/>
      <c r="E290" s="217"/>
      <c r="F290" s="30"/>
      <c r="G290" s="217"/>
      <c r="H290" s="30"/>
    </row>
    <row r="291" spans="1:8">
      <c r="A291" s="58"/>
      <c r="B291" s="303" t="s">
        <v>119</v>
      </c>
      <c r="C291" s="29"/>
      <c r="D291" s="177"/>
      <c r="E291" s="217"/>
      <c r="F291" s="30"/>
      <c r="G291" s="217"/>
      <c r="H291" s="30"/>
    </row>
    <row r="292" spans="1:8">
      <c r="A292" s="58"/>
      <c r="B292" s="303" t="s">
        <v>187</v>
      </c>
      <c r="C292" s="29"/>
      <c r="D292" s="177"/>
      <c r="E292" s="217"/>
      <c r="F292" s="30"/>
      <c r="G292" s="217"/>
      <c r="H292" s="30"/>
    </row>
    <row r="293" spans="1:8">
      <c r="A293" s="58"/>
      <c r="B293" s="303" t="s">
        <v>122</v>
      </c>
      <c r="C293" s="29"/>
      <c r="D293" s="177"/>
      <c r="E293" s="217"/>
      <c r="F293" s="30"/>
      <c r="G293" s="217"/>
      <c r="H293" s="30"/>
    </row>
    <row r="294" spans="1:8">
      <c r="A294" s="58"/>
      <c r="B294" s="303" t="s">
        <v>123</v>
      </c>
      <c r="C294" s="29"/>
      <c r="D294" s="177"/>
      <c r="E294" s="217"/>
      <c r="F294" s="30"/>
      <c r="G294" s="217"/>
      <c r="H294" s="30"/>
    </row>
    <row r="295" spans="1:8">
      <c r="A295" s="58"/>
      <c r="B295" s="302" t="s">
        <v>386</v>
      </c>
      <c r="C295" s="29"/>
      <c r="D295" s="177"/>
      <c r="E295" s="217"/>
      <c r="F295" s="30"/>
      <c r="G295" s="217"/>
      <c r="H295" s="30"/>
    </row>
    <row r="296" spans="1:8">
      <c r="A296" s="58"/>
      <c r="B296" s="303" t="s">
        <v>124</v>
      </c>
      <c r="C296" s="29"/>
      <c r="D296" s="177"/>
      <c r="E296" s="217"/>
      <c r="F296" s="30"/>
      <c r="G296" s="217"/>
      <c r="H296" s="30"/>
    </row>
    <row r="297" spans="1:8">
      <c r="A297" s="58"/>
      <c r="B297" s="303" t="s">
        <v>125</v>
      </c>
      <c r="C297" s="29"/>
      <c r="D297" s="177"/>
      <c r="E297" s="217"/>
      <c r="F297" s="30"/>
      <c r="G297" s="217"/>
      <c r="H297" s="30"/>
    </row>
    <row r="298" spans="1:8">
      <c r="A298" s="58"/>
      <c r="B298" s="303" t="s">
        <v>188</v>
      </c>
      <c r="C298" s="29"/>
      <c r="D298" s="177"/>
      <c r="E298" s="217"/>
      <c r="F298" s="30"/>
      <c r="G298" s="217"/>
      <c r="H298" s="30"/>
    </row>
    <row r="299" spans="1:8">
      <c r="A299" s="58"/>
      <c r="B299" s="303" t="s">
        <v>128</v>
      </c>
      <c r="C299" s="29"/>
      <c r="D299" s="177"/>
      <c r="E299" s="217"/>
      <c r="F299" s="30"/>
      <c r="G299" s="217"/>
      <c r="H299" s="30"/>
    </row>
    <row r="300" spans="1:8">
      <c r="A300" s="58"/>
      <c r="B300" s="307" t="s">
        <v>189</v>
      </c>
      <c r="C300" s="29"/>
      <c r="D300" s="192"/>
      <c r="E300" s="217"/>
      <c r="F300" s="30"/>
      <c r="G300" s="217"/>
      <c r="H300" s="30"/>
    </row>
    <row r="301" spans="1:8">
      <c r="A301" s="58"/>
      <c r="B301" s="303" t="s">
        <v>190</v>
      </c>
      <c r="C301" s="29"/>
      <c r="D301" s="180"/>
      <c r="E301" s="217"/>
      <c r="F301" s="30"/>
      <c r="G301" s="217"/>
      <c r="H301" s="30"/>
    </row>
    <row r="302" spans="1:8">
      <c r="A302" s="58"/>
      <c r="B302" s="319" t="s">
        <v>363</v>
      </c>
      <c r="C302" s="29"/>
      <c r="D302" s="180"/>
      <c r="E302" s="217"/>
      <c r="F302" s="30"/>
      <c r="G302" s="217"/>
      <c r="H302" s="30"/>
    </row>
    <row r="303" spans="1:8">
      <c r="A303" s="58"/>
      <c r="B303" s="321" t="s">
        <v>364</v>
      </c>
      <c r="C303" s="29"/>
      <c r="D303" s="180"/>
      <c r="E303" s="217"/>
      <c r="F303" s="30"/>
      <c r="G303" s="217"/>
      <c r="H303" s="30"/>
    </row>
    <row r="304" spans="1:8">
      <c r="A304" s="58"/>
      <c r="B304" s="303" t="s">
        <v>191</v>
      </c>
      <c r="C304" s="29"/>
      <c r="D304" s="177"/>
      <c r="E304" s="217"/>
      <c r="F304" s="30"/>
      <c r="G304" s="217"/>
      <c r="H304" s="30"/>
    </row>
    <row r="305" spans="1:8">
      <c r="A305" s="58"/>
      <c r="B305" s="303" t="s">
        <v>134</v>
      </c>
      <c r="C305" s="29"/>
      <c r="D305" s="177"/>
      <c r="E305" s="217"/>
      <c r="F305" s="30"/>
      <c r="G305" s="217"/>
      <c r="H305" s="30"/>
    </row>
    <row r="306" spans="1:8">
      <c r="A306" s="58"/>
      <c r="B306" s="319" t="s">
        <v>365</v>
      </c>
      <c r="C306" s="29"/>
      <c r="D306" s="177"/>
      <c r="E306" s="217"/>
      <c r="F306" s="30"/>
      <c r="G306" s="217"/>
      <c r="H306" s="30"/>
    </row>
    <row r="307" spans="1:8">
      <c r="A307" s="58"/>
      <c r="B307" s="302" t="s">
        <v>366</v>
      </c>
      <c r="C307" s="29"/>
      <c r="D307" s="177"/>
      <c r="E307" s="217"/>
      <c r="F307" s="30"/>
      <c r="G307" s="217"/>
      <c r="H307" s="30"/>
    </row>
    <row r="308" spans="1:8">
      <c r="A308" s="58"/>
      <c r="B308" s="303" t="s">
        <v>192</v>
      </c>
      <c r="C308" s="29"/>
      <c r="D308" s="177"/>
      <c r="E308" s="217"/>
      <c r="F308" s="30"/>
      <c r="G308" s="217"/>
      <c r="H308" s="30"/>
    </row>
    <row r="309" spans="1:8">
      <c r="A309" s="58"/>
      <c r="B309" s="303" t="s">
        <v>193</v>
      </c>
      <c r="C309" s="29"/>
      <c r="D309" s="177"/>
      <c r="E309" s="217"/>
      <c r="F309" s="30"/>
      <c r="G309" s="217"/>
      <c r="H309" s="30"/>
    </row>
    <row r="310" spans="1:8">
      <c r="A310" s="58"/>
      <c r="B310" s="303" t="s">
        <v>194</v>
      </c>
      <c r="C310" s="29"/>
      <c r="D310" s="180"/>
      <c r="E310" s="217"/>
      <c r="F310" s="30"/>
      <c r="G310" s="217"/>
      <c r="H310" s="30"/>
    </row>
    <row r="311" spans="1:8">
      <c r="A311" s="58"/>
      <c r="B311" s="318" t="s">
        <v>367</v>
      </c>
      <c r="C311" s="29"/>
      <c r="D311" s="180"/>
      <c r="E311" s="217"/>
      <c r="F311" s="30"/>
      <c r="G311" s="217"/>
      <c r="H311" s="30"/>
    </row>
    <row r="312" spans="1:8">
      <c r="A312" s="58"/>
      <c r="B312" s="303" t="s">
        <v>141</v>
      </c>
      <c r="C312" s="29"/>
      <c r="D312" s="177"/>
      <c r="E312" s="217"/>
      <c r="F312" s="30"/>
      <c r="G312" s="217"/>
      <c r="H312" s="30"/>
    </row>
    <row r="313" spans="1:8">
      <c r="A313" s="58"/>
      <c r="B313" s="303" t="s">
        <v>142</v>
      </c>
      <c r="C313" s="29"/>
      <c r="D313" s="262"/>
      <c r="E313" s="217"/>
      <c r="F313" s="30"/>
      <c r="G313" s="217"/>
      <c r="H313" s="30"/>
    </row>
    <row r="314" spans="1:8">
      <c r="A314" s="58"/>
      <c r="B314" s="303" t="s">
        <v>143</v>
      </c>
      <c r="C314" s="29"/>
      <c r="D314" s="177"/>
      <c r="E314" s="217"/>
      <c r="F314" s="30"/>
      <c r="G314" s="217"/>
      <c r="H314" s="30"/>
    </row>
    <row r="315" spans="1:8">
      <c r="A315" s="58"/>
      <c r="B315" s="303" t="s">
        <v>391</v>
      </c>
      <c r="C315" s="29"/>
      <c r="D315" s="177"/>
      <c r="E315" s="217"/>
      <c r="F315" s="30"/>
      <c r="G315" s="217"/>
      <c r="H315" s="30"/>
    </row>
    <row r="316" spans="1:8">
      <c r="A316" s="58"/>
      <c r="B316" s="325" t="s">
        <v>370</v>
      </c>
      <c r="C316" s="29"/>
      <c r="D316" s="177"/>
      <c r="E316" s="217"/>
      <c r="F316" s="30"/>
      <c r="G316" s="217"/>
      <c r="H316" s="30"/>
    </row>
    <row r="317" spans="1:8">
      <c r="A317" s="58"/>
      <c r="B317" s="303" t="s">
        <v>152</v>
      </c>
      <c r="C317" s="29"/>
      <c r="D317" s="177"/>
      <c r="E317" s="217"/>
      <c r="F317" s="30"/>
      <c r="G317" s="217"/>
      <c r="H317" s="30"/>
    </row>
    <row r="318" spans="1:8">
      <c r="A318" s="58"/>
      <c r="B318" s="330" t="s">
        <v>153</v>
      </c>
      <c r="C318" s="29"/>
      <c r="D318" s="186"/>
      <c r="E318" s="217"/>
      <c r="F318" s="30"/>
      <c r="G318" s="217"/>
      <c r="H318" s="30"/>
    </row>
    <row r="319" spans="1:8">
      <c r="A319" s="58"/>
      <c r="B319" s="332" t="s">
        <v>154</v>
      </c>
      <c r="C319" s="29"/>
      <c r="D319" s="187"/>
      <c r="E319" s="217"/>
      <c r="F319" s="30"/>
      <c r="G319" s="217"/>
      <c r="H319" s="30"/>
    </row>
    <row r="320" spans="1:8">
      <c r="A320" s="58"/>
      <c r="B320" s="307" t="s">
        <v>59</v>
      </c>
      <c r="C320" s="29"/>
      <c r="D320" s="182"/>
      <c r="E320" s="217"/>
      <c r="F320" s="30"/>
      <c r="G320" s="217"/>
      <c r="H320" s="30"/>
    </row>
    <row r="321" spans="1:8">
      <c r="A321" s="58"/>
      <c r="B321" s="307" t="s">
        <v>155</v>
      </c>
      <c r="C321" s="29"/>
      <c r="D321" s="182"/>
      <c r="E321" s="217"/>
      <c r="F321" s="30"/>
      <c r="G321" s="217"/>
      <c r="H321" s="30"/>
    </row>
    <row r="322" spans="1:8">
      <c r="A322" s="58"/>
      <c r="B322" s="307" t="s">
        <v>156</v>
      </c>
      <c r="C322" s="29"/>
      <c r="D322" s="182"/>
      <c r="E322" s="217"/>
      <c r="F322" s="30"/>
      <c r="G322" s="217"/>
      <c r="H322" s="30"/>
    </row>
    <row r="323" spans="1:8">
      <c r="A323" s="58"/>
      <c r="B323" s="303" t="s">
        <v>149</v>
      </c>
      <c r="C323" s="29"/>
      <c r="D323" s="182"/>
      <c r="E323" s="217"/>
      <c r="F323" s="30"/>
      <c r="G323" s="217"/>
      <c r="H323" s="30"/>
    </row>
    <row r="324" spans="1:8">
      <c r="A324" s="59"/>
      <c r="B324" s="303" t="s">
        <v>70</v>
      </c>
      <c r="C324" s="60"/>
      <c r="D324" s="178"/>
      <c r="E324" s="224"/>
      <c r="F324" s="61"/>
      <c r="G324" s="224"/>
      <c r="H324" s="61"/>
    </row>
    <row r="325" spans="1:8">
      <c r="A325" s="59"/>
      <c r="B325" s="303" t="s">
        <v>71</v>
      </c>
      <c r="C325" s="60"/>
      <c r="D325" s="178"/>
      <c r="E325" s="224"/>
      <c r="F325" s="61"/>
      <c r="G325" s="224"/>
      <c r="H325" s="61"/>
    </row>
    <row r="326" spans="1:8">
      <c r="A326" s="59"/>
      <c r="B326" s="303" t="s">
        <v>73</v>
      </c>
      <c r="C326" s="60"/>
      <c r="D326" s="178"/>
      <c r="E326" s="224"/>
      <c r="F326" s="61"/>
      <c r="G326" s="224"/>
      <c r="H326" s="61"/>
    </row>
    <row r="327" spans="1:8">
      <c r="A327" s="59"/>
      <c r="B327" s="303" t="s">
        <v>74</v>
      </c>
      <c r="C327" s="60"/>
      <c r="D327" s="178"/>
      <c r="E327" s="224"/>
      <c r="F327" s="61"/>
      <c r="G327" s="224"/>
      <c r="H327" s="61"/>
    </row>
    <row r="328" spans="1:8">
      <c r="A328" s="59"/>
      <c r="B328" s="303" t="s">
        <v>75</v>
      </c>
      <c r="C328" s="60"/>
      <c r="D328" s="178"/>
      <c r="E328" s="224"/>
      <c r="F328" s="61"/>
      <c r="G328" s="224"/>
      <c r="H328" s="61"/>
    </row>
    <row r="329" spans="1:8">
      <c r="A329" s="59"/>
      <c r="B329" s="303" t="s">
        <v>76</v>
      </c>
      <c r="C329" s="60"/>
      <c r="D329" s="178"/>
      <c r="E329" s="224"/>
      <c r="F329" s="61"/>
      <c r="G329" s="224"/>
      <c r="H329" s="61"/>
    </row>
    <row r="330" spans="1:8">
      <c r="A330" s="50"/>
      <c r="B330" s="327" t="s">
        <v>260</v>
      </c>
      <c r="C330" s="60"/>
      <c r="D330" s="193"/>
      <c r="E330" s="224"/>
      <c r="F330" s="61"/>
      <c r="G330" s="224"/>
      <c r="H330" s="61"/>
    </row>
    <row r="331" spans="1:8">
      <c r="A331" s="53"/>
      <c r="B331" s="333"/>
      <c r="C331" s="62"/>
      <c r="D331" s="194"/>
      <c r="E331" s="225"/>
      <c r="F331" s="63"/>
      <c r="G331" s="225"/>
      <c r="H331" s="63"/>
    </row>
    <row r="332" spans="1:8">
      <c r="A332" s="24"/>
      <c r="B332" s="299" t="s">
        <v>195</v>
      </c>
      <c r="C332" s="39"/>
      <c r="D332" s="195"/>
      <c r="E332" s="226"/>
      <c r="F332" s="83"/>
      <c r="G332" s="241"/>
      <c r="H332" s="83"/>
    </row>
    <row r="333" spans="1:8">
      <c r="A333" s="2"/>
      <c r="B333" s="300" t="s">
        <v>10</v>
      </c>
      <c r="C333" s="31"/>
      <c r="D333" s="196"/>
      <c r="E333" s="216"/>
      <c r="F333" s="84"/>
      <c r="G333" s="239"/>
      <c r="H333" s="84"/>
    </row>
    <row r="334" spans="1:8">
      <c r="A334" s="2"/>
      <c r="B334" s="301" t="s">
        <v>196</v>
      </c>
      <c r="C334" s="31"/>
      <c r="D334" s="196"/>
      <c r="E334" s="216"/>
      <c r="F334" s="84"/>
      <c r="G334" s="239"/>
      <c r="H334" s="84"/>
    </row>
    <row r="335" spans="1:8">
      <c r="A335" s="2"/>
      <c r="B335" s="300" t="s">
        <v>197</v>
      </c>
      <c r="C335" s="31"/>
      <c r="D335" s="196"/>
      <c r="E335" s="216"/>
      <c r="F335" s="84"/>
      <c r="G335" s="239"/>
      <c r="H335" s="84"/>
    </row>
    <row r="336" spans="1:8">
      <c r="A336" s="2"/>
      <c r="B336" s="301" t="s">
        <v>198</v>
      </c>
      <c r="C336" s="31"/>
      <c r="D336" s="196"/>
      <c r="E336" s="216"/>
      <c r="F336" s="84"/>
      <c r="G336" s="239"/>
      <c r="H336" s="84"/>
    </row>
    <row r="337" spans="1:8">
      <c r="A337" s="2"/>
      <c r="B337" s="301" t="s">
        <v>199</v>
      </c>
      <c r="C337" s="31"/>
      <c r="D337" s="196"/>
      <c r="E337" s="216"/>
      <c r="F337" s="84"/>
      <c r="G337" s="239"/>
      <c r="H337" s="84"/>
    </row>
    <row r="338" spans="1:8">
      <c r="A338" s="2"/>
      <c r="B338" s="301" t="s">
        <v>200</v>
      </c>
      <c r="C338" s="31"/>
      <c r="D338" s="196"/>
      <c r="E338" s="216"/>
      <c r="F338" s="84"/>
      <c r="G338" s="239"/>
      <c r="H338" s="84"/>
    </row>
    <row r="339" spans="1:8">
      <c r="A339" s="2"/>
      <c r="B339" s="301" t="s">
        <v>201</v>
      </c>
      <c r="C339" s="31"/>
      <c r="D339" s="196"/>
      <c r="E339" s="216"/>
      <c r="F339" s="84"/>
      <c r="G339" s="239"/>
      <c r="H339" s="84"/>
    </row>
    <row r="340" spans="1:8">
      <c r="A340" s="2"/>
      <c r="B340" s="301" t="s">
        <v>202</v>
      </c>
      <c r="C340" s="31"/>
      <c r="D340" s="196"/>
      <c r="E340" s="216"/>
      <c r="F340" s="84"/>
      <c r="G340" s="239"/>
      <c r="H340" s="84"/>
    </row>
    <row r="341" spans="1:8">
      <c r="A341" s="2"/>
      <c r="B341" s="301" t="s">
        <v>203</v>
      </c>
      <c r="C341" s="31"/>
      <c r="D341" s="196"/>
      <c r="E341" s="216"/>
      <c r="F341" s="84"/>
      <c r="G341" s="239"/>
      <c r="H341" s="84"/>
    </row>
    <row r="342" spans="1:8">
      <c r="A342" s="2"/>
      <c r="B342" s="301" t="s">
        <v>204</v>
      </c>
      <c r="C342" s="31"/>
      <c r="D342" s="196"/>
      <c r="E342" s="216"/>
      <c r="F342" s="84"/>
      <c r="G342" s="239"/>
      <c r="H342" s="84"/>
    </row>
    <row r="343" spans="1:8">
      <c r="A343" s="2"/>
      <c r="B343" s="301" t="s">
        <v>205</v>
      </c>
      <c r="C343" s="31"/>
      <c r="D343" s="196"/>
      <c r="E343" s="216"/>
      <c r="F343" s="84"/>
      <c r="G343" s="239"/>
      <c r="H343" s="84"/>
    </row>
    <row r="344" spans="1:8">
      <c r="A344" s="2"/>
      <c r="B344" s="301" t="s">
        <v>206</v>
      </c>
      <c r="C344" s="31"/>
      <c r="D344" s="196"/>
      <c r="E344" s="216"/>
      <c r="F344" s="84"/>
      <c r="G344" s="239"/>
      <c r="H344" s="84"/>
    </row>
    <row r="345" spans="1:8">
      <c r="A345" s="3"/>
      <c r="B345" s="298"/>
      <c r="C345" s="4"/>
      <c r="D345" s="197"/>
      <c r="E345" s="227"/>
      <c r="F345" s="92"/>
      <c r="G345" s="242"/>
      <c r="H345" s="92"/>
    </row>
    <row r="346" spans="1:8">
      <c r="A346" s="24"/>
      <c r="B346" s="329" t="s">
        <v>207</v>
      </c>
      <c r="C346" s="39"/>
      <c r="D346" s="195"/>
      <c r="E346" s="226"/>
      <c r="F346" s="83"/>
      <c r="G346" s="241"/>
      <c r="H346" s="83"/>
    </row>
    <row r="347" spans="1:8">
      <c r="A347" s="2"/>
      <c r="B347" s="300" t="s">
        <v>208</v>
      </c>
      <c r="C347" s="31"/>
      <c r="D347" s="196"/>
      <c r="E347" s="216"/>
      <c r="F347" s="84"/>
      <c r="G347" s="239"/>
      <c r="H347" s="84"/>
    </row>
    <row r="348" spans="1:8">
      <c r="A348" s="2"/>
      <c r="B348" s="300" t="s">
        <v>209</v>
      </c>
      <c r="C348" s="31"/>
      <c r="D348" s="196"/>
      <c r="E348" s="216"/>
      <c r="F348" s="84"/>
      <c r="G348" s="239"/>
      <c r="H348" s="84"/>
    </row>
    <row r="349" spans="1:8">
      <c r="A349" s="2"/>
      <c r="B349" s="301" t="s">
        <v>210</v>
      </c>
      <c r="C349" s="31"/>
      <c r="D349" s="196"/>
      <c r="E349" s="216"/>
      <c r="F349" s="84"/>
      <c r="G349" s="239"/>
      <c r="H349" s="84"/>
    </row>
    <row r="350" spans="1:8">
      <c r="A350" s="2"/>
      <c r="B350" s="300" t="s">
        <v>211</v>
      </c>
      <c r="C350" s="31"/>
      <c r="D350" s="196"/>
      <c r="E350" s="216"/>
      <c r="F350" s="84"/>
      <c r="G350" s="239"/>
      <c r="H350" s="84"/>
    </row>
    <row r="351" spans="1:8">
      <c r="A351" s="2"/>
      <c r="B351" s="300" t="s">
        <v>212</v>
      </c>
      <c r="C351" s="31"/>
      <c r="D351" s="196"/>
      <c r="E351" s="216"/>
      <c r="F351" s="84"/>
      <c r="G351" s="239"/>
      <c r="H351" s="84"/>
    </row>
    <row r="352" spans="1:8">
      <c r="A352" s="2"/>
      <c r="B352" s="301" t="s">
        <v>213</v>
      </c>
      <c r="C352" s="31"/>
      <c r="D352" s="196"/>
      <c r="E352" s="216"/>
      <c r="F352" s="84"/>
      <c r="G352" s="239"/>
      <c r="H352" s="84"/>
    </row>
    <row r="353" spans="1:11">
      <c r="A353" s="2"/>
      <c r="B353" s="300" t="s">
        <v>214</v>
      </c>
      <c r="C353" s="31"/>
      <c r="D353" s="196"/>
      <c r="E353" s="216"/>
      <c r="F353" s="84"/>
      <c r="G353" s="239"/>
      <c r="H353" s="84"/>
    </row>
    <row r="354" spans="1:11">
      <c r="A354" s="2"/>
      <c r="B354" s="300" t="s">
        <v>215</v>
      </c>
      <c r="C354" s="31"/>
      <c r="D354" s="196"/>
      <c r="E354" s="216"/>
      <c r="F354" s="84"/>
      <c r="G354" s="239"/>
      <c r="H354" s="84"/>
    </row>
    <row r="355" spans="1:11">
      <c r="A355" s="2"/>
      <c r="B355" s="301" t="s">
        <v>216</v>
      </c>
      <c r="C355" s="31"/>
      <c r="D355" s="196"/>
      <c r="E355" s="216"/>
      <c r="F355" s="84"/>
      <c r="G355" s="239"/>
      <c r="H355" s="84"/>
    </row>
    <row r="356" spans="1:11">
      <c r="A356" s="2"/>
      <c r="B356" s="300" t="s">
        <v>217</v>
      </c>
      <c r="C356" s="31"/>
      <c r="D356" s="196"/>
      <c r="E356" s="216"/>
      <c r="F356" s="84"/>
      <c r="G356" s="239"/>
      <c r="H356" s="84"/>
    </row>
    <row r="357" spans="1:11">
      <c r="A357" s="2"/>
      <c r="B357" s="301" t="s">
        <v>218</v>
      </c>
      <c r="C357" s="31"/>
      <c r="D357" s="196"/>
      <c r="E357" s="216"/>
      <c r="F357" s="84"/>
      <c r="G357" s="239"/>
      <c r="H357" s="84"/>
    </row>
    <row r="358" spans="1:11">
      <c r="A358" s="2"/>
      <c r="B358" s="300" t="s">
        <v>219</v>
      </c>
      <c r="C358" s="31"/>
      <c r="D358" s="196"/>
      <c r="E358" s="216"/>
      <c r="F358" s="84"/>
      <c r="G358" s="239"/>
      <c r="H358" s="84"/>
    </row>
    <row r="359" spans="1:11">
      <c r="A359" s="2"/>
      <c r="B359" s="300" t="s">
        <v>220</v>
      </c>
      <c r="C359" s="31"/>
      <c r="D359" s="196"/>
      <c r="E359" s="216"/>
      <c r="F359" s="84"/>
      <c r="G359" s="239"/>
      <c r="H359" s="84"/>
    </row>
    <row r="360" spans="1:11">
      <c r="A360" s="2"/>
      <c r="B360" s="301" t="s">
        <v>221</v>
      </c>
      <c r="C360" s="31"/>
      <c r="D360" s="196"/>
      <c r="E360" s="216"/>
      <c r="F360" s="84"/>
      <c r="G360" s="239"/>
      <c r="H360" s="84"/>
    </row>
    <row r="361" spans="1:11">
      <c r="A361" s="2"/>
      <c r="B361" s="300" t="s">
        <v>222</v>
      </c>
      <c r="C361" s="31"/>
      <c r="D361" s="196"/>
      <c r="E361" s="216"/>
      <c r="F361" s="84"/>
      <c r="G361" s="239"/>
      <c r="H361" s="84"/>
    </row>
    <row r="362" spans="1:11">
      <c r="A362" s="2"/>
      <c r="B362" s="300" t="s">
        <v>223</v>
      </c>
      <c r="C362" s="31"/>
      <c r="D362" s="196"/>
      <c r="E362" s="216"/>
      <c r="F362" s="84"/>
      <c r="G362" s="239"/>
      <c r="H362" s="84"/>
    </row>
    <row r="363" spans="1:11">
      <c r="A363" s="2"/>
      <c r="B363" s="301" t="s">
        <v>224</v>
      </c>
      <c r="C363" s="31"/>
      <c r="D363" s="196"/>
      <c r="E363" s="216"/>
      <c r="F363" s="84"/>
      <c r="G363" s="239"/>
      <c r="H363" s="84"/>
    </row>
    <row r="364" spans="1:11">
      <c r="A364" s="2"/>
      <c r="B364" s="300" t="s">
        <v>225</v>
      </c>
      <c r="C364" s="31"/>
      <c r="D364" s="196"/>
      <c r="E364" s="216"/>
      <c r="F364" s="84"/>
      <c r="G364" s="239"/>
      <c r="H364" s="84"/>
    </row>
    <row r="365" spans="1:11">
      <c r="A365" s="3"/>
      <c r="B365" s="334"/>
      <c r="C365" s="4"/>
      <c r="D365" s="198"/>
      <c r="E365" s="227"/>
      <c r="F365" s="92"/>
      <c r="G365" s="242"/>
      <c r="H365" s="92"/>
    </row>
    <row r="366" spans="1:11">
      <c r="A366" s="64"/>
      <c r="B366" s="289" t="s">
        <v>226</v>
      </c>
      <c r="C366" s="65"/>
      <c r="D366" s="199"/>
      <c r="E366" s="228"/>
      <c r="F366" s="89"/>
      <c r="G366" s="243"/>
      <c r="H366" s="89"/>
    </row>
    <row r="367" spans="1:11">
      <c r="A367" s="6" t="s">
        <v>77</v>
      </c>
      <c r="B367" s="335" t="s">
        <v>227</v>
      </c>
      <c r="C367" s="66">
        <v>104</v>
      </c>
      <c r="D367" s="169"/>
      <c r="E367" s="229">
        <v>0</v>
      </c>
      <c r="F367" s="89">
        <f>+C367*E367</f>
        <v>0</v>
      </c>
      <c r="G367" s="229">
        <v>0</v>
      </c>
      <c r="H367" s="88">
        <f>G367*C367*3</f>
        <v>0</v>
      </c>
      <c r="K367" s="80"/>
    </row>
    <row r="368" spans="1:11">
      <c r="A368" s="67"/>
      <c r="B368" s="336" t="s">
        <v>9</v>
      </c>
      <c r="C368" s="68"/>
      <c r="D368" s="200"/>
      <c r="E368" s="230"/>
      <c r="F368" s="95"/>
      <c r="G368" s="230"/>
      <c r="H368" s="95"/>
    </row>
    <row r="369" spans="1:8">
      <c r="A369" s="5"/>
      <c r="B369" s="291" t="s">
        <v>228</v>
      </c>
      <c r="C369" s="70">
        <v>4</v>
      </c>
      <c r="D369" s="176"/>
      <c r="E369" s="231"/>
      <c r="F369" s="87"/>
      <c r="G369" s="231"/>
      <c r="H369" s="87"/>
    </row>
    <row r="370" spans="1:8">
      <c r="A370" s="5"/>
      <c r="B370" s="337" t="s">
        <v>229</v>
      </c>
      <c r="C370" s="70">
        <v>4</v>
      </c>
      <c r="D370" s="176"/>
      <c r="E370" s="231"/>
      <c r="F370" s="87"/>
      <c r="G370" s="231"/>
      <c r="H370" s="87"/>
    </row>
    <row r="371" spans="1:8">
      <c r="A371" s="5"/>
      <c r="B371" s="303" t="s">
        <v>230</v>
      </c>
      <c r="C371" s="70">
        <v>8</v>
      </c>
      <c r="D371" s="176"/>
      <c r="E371" s="231"/>
      <c r="F371" s="87"/>
      <c r="G371" s="231"/>
      <c r="H371" s="87"/>
    </row>
    <row r="372" spans="1:8">
      <c r="A372" s="5"/>
      <c r="B372" s="303" t="s">
        <v>231</v>
      </c>
      <c r="C372" s="70">
        <v>3</v>
      </c>
      <c r="D372" s="176"/>
      <c r="E372" s="231"/>
      <c r="F372" s="87"/>
      <c r="G372" s="231"/>
      <c r="H372" s="87"/>
    </row>
    <row r="373" spans="1:8">
      <c r="A373" s="5"/>
      <c r="B373" s="303" t="s">
        <v>232</v>
      </c>
      <c r="C373" s="70">
        <v>6</v>
      </c>
      <c r="D373" s="176"/>
      <c r="E373" s="231"/>
      <c r="F373" s="87"/>
      <c r="G373" s="231"/>
      <c r="H373" s="87"/>
    </row>
    <row r="374" spans="1:8">
      <c r="A374" s="5"/>
      <c r="B374" s="303" t="s">
        <v>233</v>
      </c>
      <c r="C374" s="70">
        <v>6</v>
      </c>
      <c r="D374" s="176"/>
      <c r="E374" s="231"/>
      <c r="F374" s="87"/>
      <c r="G374" s="231"/>
      <c r="H374" s="87"/>
    </row>
    <row r="375" spans="1:8">
      <c r="A375" s="5"/>
      <c r="B375" s="303" t="s">
        <v>234</v>
      </c>
      <c r="C375" s="7">
        <v>2</v>
      </c>
      <c r="D375" s="176"/>
      <c r="E375" s="231"/>
      <c r="F375" s="87"/>
      <c r="G375" s="231"/>
      <c r="H375" s="87"/>
    </row>
    <row r="376" spans="1:8">
      <c r="A376" s="5"/>
      <c r="B376" s="303" t="s">
        <v>235</v>
      </c>
      <c r="C376" s="7">
        <v>5</v>
      </c>
      <c r="D376" s="176"/>
      <c r="E376" s="231"/>
      <c r="F376" s="87"/>
      <c r="G376" s="231"/>
      <c r="H376" s="87"/>
    </row>
    <row r="377" spans="1:8">
      <c r="A377" s="5"/>
      <c r="B377" s="291" t="s">
        <v>236</v>
      </c>
      <c r="C377" s="7">
        <v>2</v>
      </c>
      <c r="D377" s="176"/>
      <c r="E377" s="231"/>
      <c r="F377" s="87"/>
      <c r="G377" s="231"/>
      <c r="H377" s="87"/>
    </row>
    <row r="378" spans="1:8">
      <c r="A378" s="5"/>
      <c r="B378" s="338" t="s">
        <v>237</v>
      </c>
      <c r="C378" s="7">
        <v>8</v>
      </c>
      <c r="D378" s="176"/>
      <c r="E378" s="231"/>
      <c r="F378" s="87"/>
      <c r="G378" s="231"/>
      <c r="H378" s="87"/>
    </row>
    <row r="379" spans="1:8">
      <c r="A379" s="5"/>
      <c r="B379" s="338" t="s">
        <v>238</v>
      </c>
      <c r="C379" s="7">
        <v>12</v>
      </c>
      <c r="D379" s="181"/>
      <c r="E379" s="231"/>
      <c r="F379" s="87"/>
      <c r="G379" s="231"/>
      <c r="H379" s="87"/>
    </row>
    <row r="380" spans="1:8">
      <c r="A380" s="5"/>
      <c r="B380" s="338" t="s">
        <v>239</v>
      </c>
      <c r="C380" s="7">
        <v>8</v>
      </c>
      <c r="D380" s="176"/>
      <c r="E380" s="231"/>
      <c r="F380" s="87"/>
      <c r="G380" s="231"/>
      <c r="H380" s="87"/>
    </row>
    <row r="381" spans="1:8">
      <c r="A381" s="5"/>
      <c r="B381" s="291" t="s">
        <v>240</v>
      </c>
      <c r="C381" s="7"/>
      <c r="D381" s="176"/>
      <c r="E381" s="231"/>
      <c r="F381" s="87"/>
      <c r="G381" s="231"/>
      <c r="H381" s="87"/>
    </row>
    <row r="382" spans="1:8">
      <c r="A382" s="5"/>
      <c r="B382" s="339" t="s">
        <v>241</v>
      </c>
      <c r="C382" s="7">
        <v>20</v>
      </c>
      <c r="D382" s="176"/>
      <c r="E382" s="231"/>
      <c r="F382" s="87"/>
      <c r="G382" s="231"/>
      <c r="H382" s="87"/>
    </row>
    <row r="383" spans="1:8">
      <c r="A383" s="5"/>
      <c r="B383" s="296" t="s">
        <v>253</v>
      </c>
      <c r="C383" s="7">
        <v>16</v>
      </c>
      <c r="D383" s="176"/>
      <c r="E383" s="231"/>
      <c r="F383" s="87"/>
      <c r="G383" s="231"/>
      <c r="H383" s="87"/>
    </row>
    <row r="384" spans="1:8">
      <c r="A384" s="5"/>
      <c r="B384" s="340"/>
      <c r="C384" s="7"/>
      <c r="D384" s="176"/>
      <c r="E384" s="231"/>
      <c r="F384" s="87"/>
      <c r="G384" s="231"/>
      <c r="H384" s="87"/>
    </row>
    <row r="385" spans="1:8">
      <c r="A385" s="5"/>
      <c r="B385" s="310" t="s">
        <v>79</v>
      </c>
      <c r="C385" s="7"/>
      <c r="D385" s="176"/>
      <c r="E385" s="231"/>
      <c r="F385" s="87"/>
      <c r="G385" s="231"/>
      <c r="H385" s="87"/>
    </row>
    <row r="386" spans="1:8">
      <c r="A386" s="5"/>
      <c r="B386" s="310" t="s">
        <v>80</v>
      </c>
      <c r="C386" s="7"/>
      <c r="D386" s="176"/>
      <c r="E386" s="231"/>
      <c r="F386" s="87"/>
      <c r="G386" s="231"/>
      <c r="H386" s="87"/>
    </row>
    <row r="387" spans="1:8">
      <c r="A387" s="5"/>
      <c r="B387" s="310" t="s">
        <v>81</v>
      </c>
      <c r="C387" s="7"/>
      <c r="D387" s="176"/>
      <c r="E387" s="231"/>
      <c r="F387" s="87"/>
      <c r="G387" s="231"/>
      <c r="H387" s="87"/>
    </row>
    <row r="388" spans="1:8">
      <c r="A388" s="5"/>
      <c r="B388" s="310" t="s">
        <v>82</v>
      </c>
      <c r="C388" s="7"/>
      <c r="D388" s="176"/>
      <c r="E388" s="231"/>
      <c r="F388" s="87"/>
      <c r="G388" s="231"/>
      <c r="H388" s="87"/>
    </row>
    <row r="389" spans="1:8">
      <c r="A389" s="5"/>
      <c r="B389" s="310" t="s">
        <v>83</v>
      </c>
      <c r="C389" s="7"/>
      <c r="D389" s="176"/>
      <c r="E389" s="231"/>
      <c r="F389" s="87"/>
      <c r="G389" s="231"/>
      <c r="H389" s="87"/>
    </row>
    <row r="390" spans="1:8">
      <c r="A390" s="5"/>
      <c r="B390" s="310" t="s">
        <v>84</v>
      </c>
      <c r="C390" s="7"/>
      <c r="D390" s="176"/>
      <c r="E390" s="231"/>
      <c r="F390" s="87"/>
      <c r="G390" s="231"/>
      <c r="H390" s="87"/>
    </row>
    <row r="391" spans="1:8">
      <c r="A391" s="5"/>
      <c r="B391" s="310" t="s">
        <v>85</v>
      </c>
      <c r="C391" s="7"/>
      <c r="D391" s="176"/>
      <c r="E391" s="231"/>
      <c r="F391" s="87"/>
      <c r="G391" s="231"/>
      <c r="H391" s="87"/>
    </row>
    <row r="392" spans="1:8">
      <c r="A392" s="5"/>
      <c r="B392" s="310" t="s">
        <v>86</v>
      </c>
      <c r="C392" s="7"/>
      <c r="D392" s="176"/>
      <c r="E392" s="231"/>
      <c r="F392" s="87"/>
      <c r="G392" s="231"/>
      <c r="H392" s="87"/>
    </row>
    <row r="393" spans="1:8">
      <c r="A393" s="5"/>
      <c r="B393" s="310" t="s">
        <v>87</v>
      </c>
      <c r="C393" s="7"/>
      <c r="D393" s="176"/>
      <c r="E393" s="231"/>
      <c r="F393" s="87"/>
      <c r="G393" s="231"/>
      <c r="H393" s="87"/>
    </row>
    <row r="394" spans="1:8">
      <c r="A394" s="5"/>
      <c r="B394" s="310" t="s">
        <v>88</v>
      </c>
      <c r="C394" s="7"/>
      <c r="D394" s="176"/>
      <c r="E394" s="231"/>
      <c r="F394" s="87"/>
      <c r="G394" s="231"/>
      <c r="H394" s="87"/>
    </row>
    <row r="395" spans="1:8">
      <c r="A395" s="5"/>
      <c r="B395" s="310" t="s">
        <v>89</v>
      </c>
      <c r="C395" s="7"/>
      <c r="D395" s="176"/>
      <c r="E395" s="231"/>
      <c r="F395" s="87"/>
      <c r="G395" s="231"/>
      <c r="H395" s="87"/>
    </row>
    <row r="396" spans="1:8">
      <c r="A396" s="5"/>
      <c r="B396" s="310" t="s">
        <v>348</v>
      </c>
      <c r="C396" s="7"/>
      <c r="D396" s="176"/>
      <c r="E396" s="231"/>
      <c r="F396" s="87"/>
      <c r="G396" s="231"/>
      <c r="H396" s="87"/>
    </row>
    <row r="397" spans="1:8">
      <c r="A397" s="5"/>
      <c r="B397" s="310" t="s">
        <v>297</v>
      </c>
      <c r="C397" s="7"/>
      <c r="D397" s="176"/>
      <c r="E397" s="231"/>
      <c r="F397" s="87"/>
      <c r="G397" s="231"/>
      <c r="H397" s="87"/>
    </row>
    <row r="398" spans="1:8">
      <c r="A398" s="5"/>
      <c r="B398" s="310" t="s">
        <v>349</v>
      </c>
      <c r="C398" s="7"/>
      <c r="D398" s="176"/>
      <c r="E398" s="231"/>
      <c r="F398" s="87"/>
      <c r="G398" s="231"/>
      <c r="H398" s="87"/>
    </row>
    <row r="399" spans="1:8">
      <c r="A399" s="5"/>
      <c r="B399" s="310" t="s">
        <v>90</v>
      </c>
      <c r="C399" s="7"/>
      <c r="D399" s="176"/>
      <c r="E399" s="231"/>
      <c r="F399" s="87"/>
      <c r="G399" s="231"/>
      <c r="H399" s="87"/>
    </row>
    <row r="400" spans="1:8">
      <c r="A400" s="5"/>
      <c r="B400" s="310" t="s">
        <v>91</v>
      </c>
      <c r="C400" s="7"/>
      <c r="D400" s="176"/>
      <c r="E400" s="231"/>
      <c r="F400" s="87"/>
      <c r="G400" s="231"/>
      <c r="H400" s="87"/>
    </row>
    <row r="401" spans="1:8">
      <c r="A401" s="5"/>
      <c r="B401" s="310" t="s">
        <v>92</v>
      </c>
      <c r="C401" s="7"/>
      <c r="D401" s="176"/>
      <c r="E401" s="231"/>
      <c r="F401" s="87"/>
      <c r="G401" s="231"/>
      <c r="H401" s="87"/>
    </row>
    <row r="402" spans="1:8">
      <c r="A402" s="5"/>
      <c r="B402" s="310" t="s">
        <v>93</v>
      </c>
      <c r="C402" s="7"/>
      <c r="D402" s="263"/>
      <c r="E402" s="231"/>
      <c r="F402" s="87"/>
      <c r="G402" s="231"/>
      <c r="H402" s="87"/>
    </row>
    <row r="403" spans="1:8">
      <c r="A403" s="5"/>
      <c r="B403" s="310" t="s">
        <v>94</v>
      </c>
      <c r="C403" s="7"/>
      <c r="D403" s="176"/>
      <c r="E403" s="231"/>
      <c r="F403" s="87"/>
      <c r="G403" s="231"/>
      <c r="H403" s="87"/>
    </row>
    <row r="404" spans="1:8">
      <c r="A404" s="5"/>
      <c r="B404" s="311" t="s">
        <v>408</v>
      </c>
      <c r="C404" s="7"/>
      <c r="D404" s="176"/>
      <c r="E404" s="231"/>
      <c r="F404" s="87"/>
      <c r="G404" s="231"/>
      <c r="H404" s="87"/>
    </row>
    <row r="405" spans="1:8">
      <c r="A405" s="5"/>
      <c r="B405" s="312" t="s">
        <v>350</v>
      </c>
      <c r="C405" s="7"/>
      <c r="D405" s="176"/>
      <c r="E405" s="231"/>
      <c r="F405" s="87"/>
      <c r="G405" s="231"/>
      <c r="H405" s="87"/>
    </row>
    <row r="406" spans="1:8">
      <c r="A406" s="5"/>
      <c r="B406" s="310" t="s">
        <v>95</v>
      </c>
      <c r="C406" s="7"/>
      <c r="D406" s="176"/>
      <c r="E406" s="231"/>
      <c r="F406" s="87"/>
      <c r="G406" s="231"/>
      <c r="H406" s="87"/>
    </row>
    <row r="407" spans="1:8">
      <c r="A407" s="5"/>
      <c r="B407" s="310" t="s">
        <v>96</v>
      </c>
      <c r="C407" s="7"/>
      <c r="D407" s="176"/>
      <c r="E407" s="231"/>
      <c r="F407" s="87"/>
      <c r="G407" s="231"/>
      <c r="H407" s="87"/>
    </row>
    <row r="408" spans="1:8">
      <c r="A408" s="5"/>
      <c r="B408" s="310" t="s">
        <v>97</v>
      </c>
      <c r="C408" s="7"/>
      <c r="D408" s="176"/>
      <c r="E408" s="231"/>
      <c r="F408" s="87"/>
      <c r="G408" s="231"/>
      <c r="H408" s="87"/>
    </row>
    <row r="409" spans="1:8">
      <c r="A409" s="5"/>
      <c r="B409" s="310" t="s">
        <v>98</v>
      </c>
      <c r="C409" s="7"/>
      <c r="D409" s="176"/>
      <c r="E409" s="231"/>
      <c r="F409" s="87"/>
      <c r="G409" s="231"/>
      <c r="H409" s="87"/>
    </row>
    <row r="410" spans="1:8">
      <c r="A410" s="5"/>
      <c r="B410" s="310" t="s">
        <v>416</v>
      </c>
      <c r="C410" s="7"/>
      <c r="D410" s="176"/>
      <c r="E410" s="231"/>
      <c r="F410" s="87"/>
      <c r="G410" s="231"/>
      <c r="H410" s="87"/>
    </row>
    <row r="411" spans="1:8">
      <c r="A411" s="5"/>
      <c r="B411" s="313" t="s">
        <v>99</v>
      </c>
      <c r="C411" s="7"/>
      <c r="D411" s="176"/>
      <c r="E411" s="231"/>
      <c r="F411" s="87"/>
      <c r="G411" s="231"/>
      <c r="H411" s="87"/>
    </row>
    <row r="412" spans="1:8">
      <c r="A412" s="5"/>
      <c r="B412" s="302" t="s">
        <v>413</v>
      </c>
      <c r="C412" s="7"/>
      <c r="D412" s="176"/>
      <c r="E412" s="231"/>
      <c r="F412" s="87"/>
      <c r="G412" s="231"/>
      <c r="H412" s="87"/>
    </row>
    <row r="413" spans="1:8">
      <c r="A413" s="5"/>
      <c r="B413" s="302" t="s">
        <v>414</v>
      </c>
      <c r="C413" s="7"/>
      <c r="D413" s="176"/>
      <c r="E413" s="231"/>
      <c r="F413" s="87"/>
      <c r="G413" s="231"/>
      <c r="H413" s="87"/>
    </row>
    <row r="414" spans="1:8">
      <c r="A414" s="5"/>
      <c r="B414" s="310" t="s">
        <v>99</v>
      </c>
      <c r="C414" s="7"/>
      <c r="D414" s="176"/>
      <c r="E414" s="231"/>
      <c r="F414" s="87"/>
      <c r="G414" s="231"/>
      <c r="H414" s="87"/>
    </row>
    <row r="415" spans="1:8">
      <c r="A415" s="5"/>
      <c r="B415" s="310" t="s">
        <v>100</v>
      </c>
      <c r="C415" s="7"/>
      <c r="D415" s="263"/>
      <c r="E415" s="231"/>
      <c r="F415" s="87"/>
      <c r="G415" s="231"/>
      <c r="H415" s="87"/>
    </row>
    <row r="416" spans="1:8">
      <c r="A416" s="5"/>
      <c r="B416" s="310" t="s">
        <v>101</v>
      </c>
      <c r="C416" s="7"/>
      <c r="D416" s="176"/>
      <c r="E416" s="231"/>
      <c r="F416" s="87"/>
      <c r="G416" s="231"/>
      <c r="H416" s="87"/>
    </row>
    <row r="417" spans="1:8">
      <c r="A417" s="5"/>
      <c r="B417" s="310" t="s">
        <v>102</v>
      </c>
      <c r="C417" s="7"/>
      <c r="D417" s="176"/>
      <c r="E417" s="231"/>
      <c r="F417" s="87"/>
      <c r="G417" s="231"/>
      <c r="H417" s="87"/>
    </row>
    <row r="418" spans="1:8">
      <c r="A418" s="5"/>
      <c r="B418" s="310" t="s">
        <v>103</v>
      </c>
      <c r="C418" s="7"/>
      <c r="D418" s="176"/>
      <c r="E418" s="231"/>
      <c r="F418" s="87"/>
      <c r="G418" s="231"/>
      <c r="H418" s="87"/>
    </row>
    <row r="419" spans="1:8">
      <c r="A419" s="5"/>
      <c r="B419" s="310" t="s">
        <v>104</v>
      </c>
      <c r="C419" s="7"/>
      <c r="D419" s="176"/>
      <c r="E419" s="231"/>
      <c r="F419" s="87"/>
      <c r="G419" s="231"/>
      <c r="H419" s="87"/>
    </row>
    <row r="420" spans="1:8">
      <c r="A420" s="5"/>
      <c r="B420" s="303" t="s">
        <v>415</v>
      </c>
      <c r="C420" s="7"/>
      <c r="D420" s="176"/>
      <c r="E420" s="231"/>
      <c r="F420" s="87"/>
      <c r="G420" s="231"/>
      <c r="H420" s="87"/>
    </row>
    <row r="421" spans="1:8">
      <c r="A421" s="5"/>
      <c r="B421" s="310" t="s">
        <v>105</v>
      </c>
      <c r="C421" s="7"/>
      <c r="D421" s="176"/>
      <c r="E421" s="231"/>
      <c r="F421" s="87"/>
      <c r="G421" s="231"/>
      <c r="H421" s="87"/>
    </row>
    <row r="422" spans="1:8">
      <c r="A422" s="5"/>
      <c r="B422" s="314" t="s">
        <v>106</v>
      </c>
      <c r="C422" s="7"/>
      <c r="D422" s="176"/>
      <c r="E422" s="231"/>
      <c r="F422" s="87"/>
      <c r="G422" s="231"/>
      <c r="H422" s="87"/>
    </row>
    <row r="423" spans="1:8">
      <c r="A423" s="5"/>
      <c r="B423" s="310" t="s">
        <v>107</v>
      </c>
      <c r="C423" s="7"/>
      <c r="D423" s="176"/>
      <c r="E423" s="231"/>
      <c r="F423" s="87"/>
      <c r="G423" s="231"/>
      <c r="H423" s="87"/>
    </row>
    <row r="424" spans="1:8">
      <c r="A424" s="5"/>
      <c r="B424" s="314" t="s">
        <v>108</v>
      </c>
      <c r="C424" s="7"/>
      <c r="D424" s="176"/>
      <c r="E424" s="231"/>
      <c r="F424" s="87"/>
      <c r="G424" s="231"/>
      <c r="H424" s="87"/>
    </row>
    <row r="425" spans="1:8">
      <c r="A425" s="5"/>
      <c r="B425" s="314" t="s">
        <v>109</v>
      </c>
      <c r="C425" s="7"/>
      <c r="D425" s="176"/>
      <c r="E425" s="231"/>
      <c r="F425" s="87"/>
      <c r="G425" s="231"/>
      <c r="H425" s="87"/>
    </row>
    <row r="426" spans="1:8">
      <c r="A426" s="5"/>
      <c r="B426" s="314" t="s">
        <v>110</v>
      </c>
      <c r="C426" s="7"/>
      <c r="D426" s="176"/>
      <c r="E426" s="231"/>
      <c r="F426" s="87"/>
      <c r="G426" s="231"/>
      <c r="H426" s="87"/>
    </row>
    <row r="427" spans="1:8">
      <c r="A427" s="5"/>
      <c r="B427" s="316" t="s">
        <v>351</v>
      </c>
      <c r="C427" s="7"/>
      <c r="D427" s="176"/>
      <c r="E427" s="231"/>
      <c r="F427" s="87"/>
      <c r="G427" s="231"/>
      <c r="H427" s="87"/>
    </row>
    <row r="428" spans="1:8">
      <c r="A428" s="5"/>
      <c r="B428" s="317" t="s">
        <v>352</v>
      </c>
      <c r="C428" s="7"/>
      <c r="D428" s="176"/>
      <c r="E428" s="231"/>
      <c r="F428" s="87"/>
      <c r="G428" s="231"/>
      <c r="H428" s="87"/>
    </row>
    <row r="429" spans="1:8">
      <c r="A429" s="5"/>
      <c r="B429" s="317" t="s">
        <v>353</v>
      </c>
      <c r="C429" s="7"/>
      <c r="D429" s="176"/>
      <c r="E429" s="231"/>
      <c r="F429" s="87"/>
      <c r="G429" s="231"/>
      <c r="H429" s="87"/>
    </row>
    <row r="430" spans="1:8">
      <c r="A430" s="5"/>
      <c r="B430" s="310" t="s">
        <v>111</v>
      </c>
      <c r="C430" s="7"/>
      <c r="D430" s="176"/>
      <c r="E430" s="231"/>
      <c r="F430" s="87"/>
      <c r="G430" s="231"/>
      <c r="H430" s="87"/>
    </row>
    <row r="431" spans="1:8">
      <c r="A431" s="5"/>
      <c r="B431" s="310" t="s">
        <v>112</v>
      </c>
      <c r="C431" s="7"/>
      <c r="D431" s="176"/>
      <c r="E431" s="231"/>
      <c r="F431" s="87"/>
      <c r="G431" s="231"/>
      <c r="H431" s="87"/>
    </row>
    <row r="432" spans="1:8">
      <c r="A432" s="5"/>
      <c r="B432" s="318" t="s">
        <v>354</v>
      </c>
      <c r="C432" s="7"/>
      <c r="D432" s="176"/>
      <c r="E432" s="231"/>
      <c r="F432" s="87"/>
      <c r="G432" s="231"/>
      <c r="H432" s="87"/>
    </row>
    <row r="433" spans="1:8">
      <c r="A433" s="5"/>
      <c r="B433" s="318" t="s">
        <v>355</v>
      </c>
      <c r="C433" s="7"/>
      <c r="D433" s="176"/>
      <c r="E433" s="231"/>
      <c r="F433" s="87"/>
      <c r="G433" s="231"/>
      <c r="H433" s="87"/>
    </row>
    <row r="434" spans="1:8">
      <c r="A434" s="5"/>
      <c r="B434" s="318" t="s">
        <v>409</v>
      </c>
      <c r="C434" s="7"/>
      <c r="D434" s="176"/>
      <c r="E434" s="231"/>
      <c r="F434" s="87"/>
      <c r="G434" s="231"/>
      <c r="H434" s="87"/>
    </row>
    <row r="435" spans="1:8">
      <c r="A435" s="5"/>
      <c r="B435" s="310" t="s">
        <v>113</v>
      </c>
      <c r="C435" s="7"/>
      <c r="D435" s="176"/>
      <c r="E435" s="231"/>
      <c r="F435" s="87"/>
      <c r="G435" s="231"/>
      <c r="H435" s="87"/>
    </row>
    <row r="436" spans="1:8">
      <c r="A436" s="5"/>
      <c r="B436" s="310" t="s">
        <v>357</v>
      </c>
      <c r="C436" s="7"/>
      <c r="D436" s="176"/>
      <c r="E436" s="231"/>
      <c r="F436" s="87"/>
      <c r="G436" s="231"/>
      <c r="H436" s="87"/>
    </row>
    <row r="437" spans="1:8">
      <c r="A437" s="5"/>
      <c r="B437" s="310" t="s">
        <v>358</v>
      </c>
      <c r="C437" s="7"/>
      <c r="D437" s="176"/>
      <c r="E437" s="231"/>
      <c r="F437" s="87"/>
      <c r="G437" s="231"/>
      <c r="H437" s="87"/>
    </row>
    <row r="438" spans="1:8">
      <c r="A438" s="5"/>
      <c r="B438" s="310" t="s">
        <v>114</v>
      </c>
      <c r="C438" s="7"/>
      <c r="D438" s="176"/>
      <c r="E438" s="231"/>
      <c r="F438" s="87"/>
      <c r="G438" s="231"/>
      <c r="H438" s="87"/>
    </row>
    <row r="439" spans="1:8">
      <c r="A439" s="5"/>
      <c r="B439" s="310" t="s">
        <v>115</v>
      </c>
      <c r="C439" s="7"/>
      <c r="D439" s="176"/>
      <c r="E439" s="231"/>
      <c r="F439" s="87"/>
      <c r="G439" s="231"/>
      <c r="H439" s="87"/>
    </row>
    <row r="440" spans="1:8">
      <c r="A440" s="5"/>
      <c r="B440" s="310" t="s">
        <v>116</v>
      </c>
      <c r="C440" s="7"/>
      <c r="D440" s="176"/>
      <c r="E440" s="231"/>
      <c r="F440" s="87"/>
      <c r="G440" s="231"/>
      <c r="H440" s="87"/>
    </row>
    <row r="441" spans="1:8">
      <c r="A441" s="5"/>
      <c r="B441" s="310" t="s">
        <v>117</v>
      </c>
      <c r="C441" s="7"/>
      <c r="D441" s="176"/>
      <c r="E441" s="231"/>
      <c r="F441" s="87"/>
      <c r="G441" s="231"/>
      <c r="H441" s="87"/>
    </row>
    <row r="442" spans="1:8">
      <c r="A442" s="5"/>
      <c r="B442" s="303" t="s">
        <v>359</v>
      </c>
      <c r="C442" s="7"/>
      <c r="D442" s="176"/>
      <c r="E442" s="231"/>
      <c r="F442" s="87"/>
      <c r="G442" s="231"/>
      <c r="H442" s="87"/>
    </row>
    <row r="443" spans="1:8">
      <c r="A443" s="5"/>
      <c r="B443" s="310" t="s">
        <v>118</v>
      </c>
      <c r="C443" s="7"/>
      <c r="D443" s="176"/>
      <c r="E443" s="231"/>
      <c r="F443" s="87"/>
      <c r="G443" s="231"/>
      <c r="H443" s="87"/>
    </row>
    <row r="444" spans="1:8">
      <c r="A444" s="5"/>
      <c r="B444" s="310" t="s">
        <v>119</v>
      </c>
      <c r="C444" s="7"/>
      <c r="D444" s="176"/>
      <c r="E444" s="231"/>
      <c r="F444" s="87"/>
      <c r="G444" s="231"/>
      <c r="H444" s="87"/>
    </row>
    <row r="445" spans="1:8">
      <c r="A445" s="5"/>
      <c r="B445" s="310" t="s">
        <v>120</v>
      </c>
      <c r="C445" s="7"/>
      <c r="D445" s="176"/>
      <c r="E445" s="231"/>
      <c r="F445" s="87"/>
      <c r="G445" s="231"/>
      <c r="H445" s="87"/>
    </row>
    <row r="446" spans="1:8">
      <c r="A446" s="5"/>
      <c r="B446" s="310" t="s">
        <v>121</v>
      </c>
      <c r="C446" s="7"/>
      <c r="D446" s="176"/>
      <c r="E446" s="231"/>
      <c r="F446" s="87"/>
      <c r="G446" s="231"/>
      <c r="H446" s="87"/>
    </row>
    <row r="447" spans="1:8">
      <c r="A447" s="5"/>
      <c r="B447" s="319" t="s">
        <v>360</v>
      </c>
      <c r="C447" s="7"/>
      <c r="D447" s="176"/>
      <c r="E447" s="231"/>
      <c r="F447" s="87"/>
      <c r="G447" s="231"/>
      <c r="H447" s="87"/>
    </row>
    <row r="448" spans="1:8">
      <c r="A448" s="5"/>
      <c r="B448" s="319" t="s">
        <v>361</v>
      </c>
      <c r="C448" s="7"/>
      <c r="D448" s="176"/>
      <c r="E448" s="231"/>
      <c r="F448" s="87"/>
      <c r="G448" s="231"/>
      <c r="H448" s="87"/>
    </row>
    <row r="449" spans="1:8">
      <c r="A449" s="5"/>
      <c r="B449" s="310" t="s">
        <v>122</v>
      </c>
      <c r="C449" s="7"/>
      <c r="D449" s="176"/>
      <c r="E449" s="231"/>
      <c r="F449" s="87"/>
      <c r="G449" s="231"/>
      <c r="H449" s="87"/>
    </row>
    <row r="450" spans="1:8">
      <c r="A450" s="5"/>
      <c r="B450" s="310" t="s">
        <v>123</v>
      </c>
      <c r="C450" s="7"/>
      <c r="D450" s="176"/>
      <c r="E450" s="231"/>
      <c r="F450" s="87"/>
      <c r="G450" s="231"/>
      <c r="H450" s="87"/>
    </row>
    <row r="451" spans="1:8">
      <c r="A451" s="5"/>
      <c r="B451" s="318" t="s">
        <v>362</v>
      </c>
      <c r="C451" s="7"/>
      <c r="D451" s="176"/>
      <c r="E451" s="231"/>
      <c r="F451" s="87"/>
      <c r="G451" s="231"/>
      <c r="H451" s="87"/>
    </row>
    <row r="452" spans="1:8">
      <c r="A452" s="5"/>
      <c r="B452" s="310" t="s">
        <v>124</v>
      </c>
      <c r="C452" s="7"/>
      <c r="D452" s="176"/>
      <c r="E452" s="231"/>
      <c r="F452" s="87"/>
      <c r="G452" s="231"/>
      <c r="H452" s="87"/>
    </row>
    <row r="453" spans="1:8">
      <c r="A453" s="5"/>
      <c r="B453" s="310" t="s">
        <v>125</v>
      </c>
      <c r="C453" s="7"/>
      <c r="D453" s="176"/>
      <c r="E453" s="231"/>
      <c r="F453" s="87"/>
      <c r="G453" s="231"/>
      <c r="H453" s="87"/>
    </row>
    <row r="454" spans="1:8">
      <c r="A454" s="5"/>
      <c r="B454" s="310" t="s">
        <v>126</v>
      </c>
      <c r="C454" s="7"/>
      <c r="D454" s="176"/>
      <c r="E454" s="231"/>
      <c r="F454" s="87"/>
      <c r="G454" s="231"/>
      <c r="H454" s="87"/>
    </row>
    <row r="455" spans="1:8">
      <c r="A455" s="5"/>
      <c r="B455" s="310" t="s">
        <v>127</v>
      </c>
      <c r="C455" s="7"/>
      <c r="D455" s="176"/>
      <c r="E455" s="231"/>
      <c r="F455" s="87"/>
      <c r="G455" s="231"/>
      <c r="H455" s="87"/>
    </row>
    <row r="456" spans="1:8">
      <c r="A456" s="5"/>
      <c r="B456" s="310" t="s">
        <v>128</v>
      </c>
      <c r="C456" s="7"/>
      <c r="D456" s="176"/>
      <c r="E456" s="231"/>
      <c r="F456" s="87"/>
      <c r="G456" s="231"/>
      <c r="H456" s="87"/>
    </row>
    <row r="457" spans="1:8">
      <c r="A457" s="5"/>
      <c r="B457" s="311" t="s">
        <v>129</v>
      </c>
      <c r="C457" s="7"/>
      <c r="D457" s="176"/>
      <c r="E457" s="231"/>
      <c r="F457" s="87"/>
      <c r="G457" s="231"/>
      <c r="H457" s="87"/>
    </row>
    <row r="458" spans="1:8">
      <c r="A458" s="5"/>
      <c r="B458" s="311" t="s">
        <v>130</v>
      </c>
      <c r="C458" s="7"/>
      <c r="D458" s="176"/>
      <c r="E458" s="231"/>
      <c r="F458" s="87"/>
      <c r="G458" s="231"/>
      <c r="H458" s="87"/>
    </row>
    <row r="459" spans="1:8">
      <c r="A459" s="5"/>
      <c r="B459" s="311" t="s">
        <v>131</v>
      </c>
      <c r="C459" s="7"/>
      <c r="D459" s="176"/>
      <c r="E459" s="231"/>
      <c r="F459" s="87"/>
      <c r="G459" s="231"/>
      <c r="H459" s="87"/>
    </row>
    <row r="460" spans="1:8">
      <c r="A460" s="5"/>
      <c r="B460" s="320" t="s">
        <v>132</v>
      </c>
      <c r="C460" s="7"/>
      <c r="D460" s="176"/>
      <c r="E460" s="231"/>
      <c r="F460" s="87"/>
      <c r="G460" s="231"/>
      <c r="H460" s="87"/>
    </row>
    <row r="461" spans="1:8">
      <c r="A461" s="5"/>
      <c r="B461" s="319" t="s">
        <v>363</v>
      </c>
      <c r="C461" s="7"/>
      <c r="D461" s="176"/>
      <c r="E461" s="231"/>
      <c r="F461" s="87"/>
      <c r="G461" s="231"/>
      <c r="H461" s="87"/>
    </row>
    <row r="462" spans="1:8">
      <c r="A462" s="5"/>
      <c r="B462" s="321" t="s">
        <v>364</v>
      </c>
      <c r="C462" s="7"/>
      <c r="D462" s="176"/>
      <c r="E462" s="231"/>
      <c r="F462" s="87"/>
      <c r="G462" s="231"/>
      <c r="H462" s="87"/>
    </row>
    <row r="463" spans="1:8">
      <c r="A463" s="5"/>
      <c r="B463" s="310" t="s">
        <v>133</v>
      </c>
      <c r="C463" s="7"/>
      <c r="D463" s="176"/>
      <c r="E463" s="231"/>
      <c r="F463" s="87"/>
      <c r="G463" s="231"/>
      <c r="H463" s="87"/>
    </row>
    <row r="464" spans="1:8">
      <c r="A464" s="5"/>
      <c r="B464" s="310" t="s">
        <v>134</v>
      </c>
      <c r="C464" s="7"/>
      <c r="D464" s="176"/>
      <c r="E464" s="231"/>
      <c r="F464" s="87"/>
      <c r="G464" s="231"/>
      <c r="H464" s="87"/>
    </row>
    <row r="465" spans="1:8">
      <c r="A465" s="5"/>
      <c r="B465" s="319" t="s">
        <v>365</v>
      </c>
      <c r="C465" s="7"/>
      <c r="D465" s="176"/>
      <c r="E465" s="231"/>
      <c r="F465" s="87"/>
      <c r="G465" s="231"/>
      <c r="H465" s="87"/>
    </row>
    <row r="466" spans="1:8">
      <c r="A466" s="5"/>
      <c r="B466" s="302" t="s">
        <v>366</v>
      </c>
      <c r="C466" s="7"/>
      <c r="D466" s="176"/>
      <c r="E466" s="231"/>
      <c r="F466" s="87"/>
      <c r="G466" s="231"/>
      <c r="H466" s="87"/>
    </row>
    <row r="467" spans="1:8">
      <c r="A467" s="5"/>
      <c r="B467" s="310" t="s">
        <v>135</v>
      </c>
      <c r="C467" s="7"/>
      <c r="D467" s="176"/>
      <c r="E467" s="231"/>
      <c r="F467" s="87"/>
      <c r="G467" s="231"/>
      <c r="H467" s="87"/>
    </row>
    <row r="468" spans="1:8">
      <c r="A468" s="5"/>
      <c r="B468" s="310" t="s">
        <v>136</v>
      </c>
      <c r="C468" s="7"/>
      <c r="D468" s="176"/>
      <c r="E468" s="231"/>
      <c r="F468" s="87"/>
      <c r="G468" s="231"/>
      <c r="H468" s="87"/>
    </row>
    <row r="469" spans="1:8">
      <c r="A469" s="5"/>
      <c r="B469" s="310" t="s">
        <v>137</v>
      </c>
      <c r="C469" s="7"/>
      <c r="D469" s="176"/>
      <c r="E469" s="231"/>
      <c r="F469" s="87"/>
      <c r="G469" s="231"/>
      <c r="H469" s="87"/>
    </row>
    <row r="470" spans="1:8">
      <c r="A470" s="5"/>
      <c r="B470" s="310" t="s">
        <v>138</v>
      </c>
      <c r="C470" s="7"/>
      <c r="D470" s="176"/>
      <c r="E470" s="231"/>
      <c r="F470" s="87"/>
      <c r="G470" s="231"/>
      <c r="H470" s="87"/>
    </row>
    <row r="471" spans="1:8">
      <c r="A471" s="5"/>
      <c r="B471" s="310" t="s">
        <v>139</v>
      </c>
      <c r="C471" s="7"/>
      <c r="D471" s="176"/>
      <c r="E471" s="231"/>
      <c r="F471" s="87"/>
      <c r="G471" s="231"/>
      <c r="H471" s="87"/>
    </row>
    <row r="472" spans="1:8">
      <c r="A472" s="5"/>
      <c r="B472" s="310" t="s">
        <v>140</v>
      </c>
      <c r="C472" s="7"/>
      <c r="D472" s="176"/>
      <c r="E472" s="231"/>
      <c r="F472" s="87"/>
      <c r="G472" s="231"/>
      <c r="H472" s="87"/>
    </row>
    <row r="473" spans="1:8">
      <c r="A473" s="5"/>
      <c r="B473" s="318" t="s">
        <v>367</v>
      </c>
      <c r="C473" s="7"/>
      <c r="D473" s="176"/>
      <c r="E473" s="231"/>
      <c r="F473" s="87"/>
      <c r="G473" s="231"/>
      <c r="H473" s="87"/>
    </row>
    <row r="474" spans="1:8">
      <c r="A474" s="5"/>
      <c r="B474" s="310" t="s">
        <v>141</v>
      </c>
      <c r="C474" s="7"/>
      <c r="D474" s="176"/>
      <c r="E474" s="231"/>
      <c r="F474" s="87"/>
      <c r="G474" s="231"/>
      <c r="H474" s="87"/>
    </row>
    <row r="475" spans="1:8">
      <c r="A475" s="5"/>
      <c r="B475" s="310" t="s">
        <v>142</v>
      </c>
      <c r="C475" s="7"/>
      <c r="D475" s="176"/>
      <c r="E475" s="231"/>
      <c r="F475" s="87"/>
      <c r="G475" s="231"/>
      <c r="H475" s="87"/>
    </row>
    <row r="476" spans="1:8">
      <c r="A476" s="5"/>
      <c r="B476" s="310" t="s">
        <v>143</v>
      </c>
      <c r="C476" s="7"/>
      <c r="D476" s="176"/>
      <c r="E476" s="231"/>
      <c r="F476" s="87"/>
      <c r="G476" s="231"/>
      <c r="H476" s="87"/>
    </row>
    <row r="477" spans="1:8">
      <c r="A477" s="5"/>
      <c r="B477" s="310" t="s">
        <v>144</v>
      </c>
      <c r="C477" s="7"/>
      <c r="D477" s="176"/>
      <c r="E477" s="231"/>
      <c r="F477" s="87"/>
      <c r="G477" s="231"/>
      <c r="H477" s="87"/>
    </row>
    <row r="478" spans="1:8">
      <c r="A478" s="5"/>
      <c r="B478" s="310" t="s">
        <v>145</v>
      </c>
      <c r="C478" s="7"/>
      <c r="D478" s="176"/>
      <c r="E478" s="231"/>
      <c r="F478" s="87"/>
      <c r="G478" s="231"/>
      <c r="H478" s="87"/>
    </row>
    <row r="479" spans="1:8">
      <c r="A479" s="5"/>
      <c r="B479" s="310" t="s">
        <v>146</v>
      </c>
      <c r="C479" s="7"/>
      <c r="D479" s="176"/>
      <c r="E479" s="231"/>
      <c r="F479" s="87"/>
      <c r="G479" s="231"/>
      <c r="H479" s="87"/>
    </row>
    <row r="480" spans="1:8">
      <c r="A480" s="5"/>
      <c r="B480" s="341" t="s">
        <v>411</v>
      </c>
      <c r="C480" s="7"/>
      <c r="D480" s="176"/>
      <c r="E480" s="231"/>
      <c r="F480" s="87"/>
      <c r="G480" s="231"/>
      <c r="H480" s="87"/>
    </row>
    <row r="481" spans="1:8">
      <c r="A481" s="5"/>
      <c r="B481" s="322" t="s">
        <v>147</v>
      </c>
      <c r="C481" s="7"/>
      <c r="D481" s="176"/>
      <c r="E481" s="231"/>
      <c r="F481" s="87"/>
      <c r="G481" s="231"/>
      <c r="H481" s="87"/>
    </row>
    <row r="482" spans="1:8">
      <c r="A482" s="5"/>
      <c r="B482" s="319" t="s">
        <v>410</v>
      </c>
      <c r="C482" s="7"/>
      <c r="D482" s="176"/>
      <c r="E482" s="231"/>
      <c r="F482" s="87"/>
      <c r="G482" s="231"/>
      <c r="H482" s="87"/>
    </row>
    <row r="483" spans="1:8">
      <c r="A483" s="5"/>
      <c r="B483" s="319" t="s">
        <v>405</v>
      </c>
      <c r="C483" s="7"/>
      <c r="D483" s="176"/>
      <c r="E483" s="231"/>
      <c r="F483" s="87"/>
      <c r="G483" s="231"/>
      <c r="H483" s="87"/>
    </row>
    <row r="484" spans="1:8">
      <c r="A484" s="5"/>
      <c r="B484" s="319" t="s">
        <v>406</v>
      </c>
      <c r="C484" s="7"/>
      <c r="D484" s="176"/>
      <c r="E484" s="231"/>
      <c r="F484" s="87"/>
      <c r="G484" s="231"/>
      <c r="H484" s="87"/>
    </row>
    <row r="485" spans="1:8">
      <c r="A485" s="5"/>
      <c r="B485" s="324" t="s">
        <v>369</v>
      </c>
      <c r="C485" s="7"/>
      <c r="D485" s="262"/>
      <c r="E485" s="231"/>
      <c r="F485" s="87"/>
      <c r="G485" s="231"/>
      <c r="H485" s="87"/>
    </row>
    <row r="486" spans="1:8">
      <c r="A486" s="5"/>
      <c r="B486" s="324" t="s">
        <v>368</v>
      </c>
      <c r="C486" s="7"/>
      <c r="D486" s="176"/>
      <c r="E486" s="231"/>
      <c r="F486" s="87"/>
      <c r="G486" s="231"/>
      <c r="H486" s="87"/>
    </row>
    <row r="487" spans="1:8">
      <c r="A487" s="5"/>
      <c r="B487" s="310" t="s">
        <v>148</v>
      </c>
      <c r="C487" s="7"/>
      <c r="D487" s="176"/>
      <c r="E487" s="231"/>
      <c r="F487" s="87"/>
      <c r="G487" s="231"/>
      <c r="H487" s="87"/>
    </row>
    <row r="488" spans="1:8">
      <c r="A488" s="5"/>
      <c r="B488" s="310" t="s">
        <v>149</v>
      </c>
      <c r="C488" s="7"/>
      <c r="D488" s="176"/>
      <c r="E488" s="231"/>
      <c r="F488" s="87"/>
      <c r="G488" s="231"/>
      <c r="H488" s="87"/>
    </row>
    <row r="489" spans="1:8">
      <c r="A489" s="5"/>
      <c r="B489" s="310" t="s">
        <v>392</v>
      </c>
      <c r="C489" s="7"/>
      <c r="D489" s="176"/>
      <c r="E489" s="231"/>
      <c r="F489" s="87"/>
      <c r="G489" s="231"/>
      <c r="H489" s="87"/>
    </row>
    <row r="490" spans="1:8">
      <c r="A490" s="5"/>
      <c r="B490" s="325" t="s">
        <v>370</v>
      </c>
      <c r="C490" s="7"/>
      <c r="D490" s="176"/>
      <c r="E490" s="231"/>
      <c r="F490" s="87"/>
      <c r="G490" s="231"/>
      <c r="H490" s="87"/>
    </row>
    <row r="491" spans="1:8">
      <c r="A491" s="5"/>
      <c r="B491" s="310" t="s">
        <v>150</v>
      </c>
      <c r="C491" s="7"/>
      <c r="D491" s="176"/>
      <c r="E491" s="231"/>
      <c r="F491" s="87"/>
      <c r="G491" s="231"/>
      <c r="H491" s="87"/>
    </row>
    <row r="492" spans="1:8">
      <c r="A492" s="5"/>
      <c r="B492" s="322" t="s">
        <v>151</v>
      </c>
      <c r="C492" s="7"/>
      <c r="D492" s="176"/>
      <c r="E492" s="231"/>
      <c r="F492" s="87"/>
      <c r="G492" s="231"/>
      <c r="H492" s="87"/>
    </row>
    <row r="493" spans="1:8">
      <c r="A493" s="5"/>
      <c r="B493" s="310" t="s">
        <v>152</v>
      </c>
      <c r="C493" s="7"/>
      <c r="D493" s="176"/>
      <c r="E493" s="231"/>
      <c r="F493" s="87"/>
      <c r="G493" s="231"/>
      <c r="H493" s="87"/>
    </row>
    <row r="494" spans="1:8">
      <c r="A494" s="5"/>
      <c r="B494" s="322" t="s">
        <v>153</v>
      </c>
      <c r="C494" s="7"/>
      <c r="D494" s="263"/>
      <c r="E494" s="231"/>
      <c r="F494" s="87"/>
      <c r="G494" s="231"/>
      <c r="H494" s="87"/>
    </row>
    <row r="495" spans="1:8">
      <c r="A495" s="5"/>
      <c r="B495" s="326" t="s">
        <v>154</v>
      </c>
      <c r="C495" s="7"/>
      <c r="D495" s="176"/>
      <c r="E495" s="231"/>
      <c r="F495" s="87"/>
      <c r="G495" s="231"/>
      <c r="H495" s="87"/>
    </row>
    <row r="496" spans="1:8">
      <c r="A496" s="5"/>
      <c r="B496" s="311" t="s">
        <v>59</v>
      </c>
      <c r="C496" s="7"/>
      <c r="D496" s="176"/>
      <c r="E496" s="231"/>
      <c r="F496" s="87"/>
      <c r="G496" s="231"/>
      <c r="H496" s="87"/>
    </row>
    <row r="497" spans="1:11">
      <c r="A497" s="5"/>
      <c r="B497" s="311" t="s">
        <v>155</v>
      </c>
      <c r="C497" s="7"/>
      <c r="D497" s="176"/>
      <c r="E497" s="231"/>
      <c r="F497" s="87"/>
      <c r="G497" s="231"/>
      <c r="H497" s="87"/>
    </row>
    <row r="498" spans="1:11">
      <c r="A498" s="5"/>
      <c r="B498" s="311" t="s">
        <v>156</v>
      </c>
      <c r="C498" s="7"/>
      <c r="D498" s="176"/>
      <c r="E498" s="231"/>
      <c r="F498" s="87"/>
      <c r="G498" s="231"/>
      <c r="H498" s="87"/>
    </row>
    <row r="499" spans="1:11">
      <c r="A499" s="5"/>
      <c r="B499" s="310" t="s">
        <v>70</v>
      </c>
      <c r="C499" s="7"/>
      <c r="D499" s="176"/>
      <c r="E499" s="231"/>
      <c r="F499" s="87"/>
      <c r="G499" s="231"/>
      <c r="H499" s="87"/>
    </row>
    <row r="500" spans="1:11">
      <c r="A500" s="5"/>
      <c r="B500" s="310" t="s">
        <v>71</v>
      </c>
      <c r="C500" s="7"/>
      <c r="D500" s="176"/>
      <c r="E500" s="231"/>
      <c r="F500" s="87"/>
      <c r="G500" s="231"/>
      <c r="H500" s="87"/>
    </row>
    <row r="501" spans="1:11">
      <c r="A501" s="5"/>
      <c r="B501" s="310" t="s">
        <v>73</v>
      </c>
      <c r="C501" s="7"/>
      <c r="D501" s="176"/>
      <c r="E501" s="231"/>
      <c r="F501" s="87"/>
      <c r="G501" s="231"/>
      <c r="H501" s="87"/>
    </row>
    <row r="502" spans="1:11">
      <c r="A502" s="5"/>
      <c r="B502" s="310" t="s">
        <v>74</v>
      </c>
      <c r="C502" s="7"/>
      <c r="D502" s="176"/>
      <c r="E502" s="231"/>
      <c r="F502" s="87"/>
      <c r="G502" s="231"/>
      <c r="H502" s="87"/>
    </row>
    <row r="503" spans="1:11">
      <c r="A503" s="5"/>
      <c r="B503" s="310" t="s">
        <v>75</v>
      </c>
      <c r="C503" s="7"/>
      <c r="D503" s="176"/>
      <c r="E503" s="231"/>
      <c r="F503" s="87"/>
      <c r="G503" s="231"/>
      <c r="H503" s="87"/>
    </row>
    <row r="504" spans="1:11">
      <c r="A504" s="5"/>
      <c r="B504" s="310" t="s">
        <v>76</v>
      </c>
      <c r="C504" s="7"/>
      <c r="D504" s="176"/>
      <c r="E504" s="231"/>
      <c r="F504" s="87"/>
      <c r="G504" s="231"/>
      <c r="H504" s="87"/>
    </row>
    <row r="505" spans="1:11">
      <c r="A505" s="5"/>
      <c r="B505" s="327" t="s">
        <v>260</v>
      </c>
      <c r="C505" s="7"/>
      <c r="D505" s="176"/>
      <c r="E505" s="231"/>
      <c r="F505" s="87"/>
      <c r="G505" s="231"/>
      <c r="H505" s="87"/>
    </row>
    <row r="506" spans="1:11">
      <c r="A506" s="59"/>
      <c r="B506" s="303"/>
      <c r="C506" s="60"/>
      <c r="D506" s="173"/>
      <c r="E506" s="224"/>
      <c r="F506" s="61"/>
      <c r="G506" s="224"/>
      <c r="H506" s="61"/>
    </row>
    <row r="507" spans="1:11">
      <c r="A507" s="6" t="s">
        <v>157</v>
      </c>
      <c r="B507" s="329" t="s">
        <v>242</v>
      </c>
      <c r="C507" s="8">
        <v>61</v>
      </c>
      <c r="D507" s="259"/>
      <c r="E507" s="229">
        <v>0</v>
      </c>
      <c r="F507" s="89">
        <f>+C507*E507</f>
        <v>0</v>
      </c>
      <c r="G507" s="229">
        <v>0</v>
      </c>
      <c r="H507" s="88">
        <f>G507*C507*3</f>
        <v>0</v>
      </c>
      <c r="K507" s="81"/>
    </row>
    <row r="508" spans="1:11">
      <c r="A508" s="67"/>
      <c r="B508" s="342" t="s">
        <v>9</v>
      </c>
      <c r="C508" s="9"/>
      <c r="D508" s="201"/>
      <c r="E508" s="230"/>
      <c r="F508" s="95"/>
      <c r="G508" s="230"/>
      <c r="H508" s="95"/>
    </row>
    <row r="509" spans="1:11">
      <c r="A509" s="5"/>
      <c r="B509" s="291" t="s">
        <v>243</v>
      </c>
      <c r="C509" s="7"/>
      <c r="D509" s="201"/>
      <c r="E509" s="231"/>
      <c r="F509" s="87"/>
      <c r="G509" s="231"/>
      <c r="H509" s="87"/>
    </row>
    <row r="510" spans="1:11">
      <c r="A510" s="5"/>
      <c r="B510" s="296" t="s">
        <v>244</v>
      </c>
      <c r="C510" s="7">
        <v>2</v>
      </c>
      <c r="D510" s="201"/>
      <c r="E510" s="231"/>
      <c r="F510" s="87"/>
      <c r="G510" s="231"/>
      <c r="H510" s="87"/>
    </row>
    <row r="511" spans="1:11">
      <c r="A511" s="5"/>
      <c r="B511" s="291" t="s">
        <v>245</v>
      </c>
      <c r="C511" s="70"/>
      <c r="D511" s="201"/>
      <c r="E511" s="231"/>
      <c r="F511" s="87"/>
      <c r="G511" s="231"/>
      <c r="H511" s="87"/>
    </row>
    <row r="512" spans="1:11">
      <c r="A512" s="5"/>
      <c r="B512" s="303" t="s">
        <v>267</v>
      </c>
      <c r="C512" s="70">
        <v>8</v>
      </c>
      <c r="D512" s="201"/>
      <c r="E512" s="231"/>
      <c r="F512" s="87"/>
      <c r="G512" s="231"/>
      <c r="H512" s="87"/>
    </row>
    <row r="513" spans="1:8">
      <c r="A513" s="5"/>
      <c r="B513" s="303" t="s">
        <v>246</v>
      </c>
      <c r="C513" s="70">
        <v>7</v>
      </c>
      <c r="D513" s="201"/>
      <c r="E513" s="231"/>
      <c r="F513" s="87"/>
      <c r="G513" s="231"/>
      <c r="H513" s="87"/>
    </row>
    <row r="514" spans="1:8">
      <c r="A514" s="5"/>
      <c r="B514" s="303" t="s">
        <v>247</v>
      </c>
      <c r="C514" s="70">
        <v>3</v>
      </c>
      <c r="D514" s="201"/>
      <c r="E514" s="231"/>
      <c r="F514" s="87"/>
      <c r="G514" s="231"/>
      <c r="H514" s="87"/>
    </row>
    <row r="515" spans="1:8">
      <c r="A515" s="5"/>
      <c r="B515" s="303" t="s">
        <v>248</v>
      </c>
      <c r="C515" s="7">
        <v>6</v>
      </c>
      <c r="D515" s="201"/>
      <c r="E515" s="231"/>
      <c r="F515" s="87"/>
      <c r="G515" s="231"/>
      <c r="H515" s="87"/>
    </row>
    <row r="516" spans="1:8">
      <c r="A516" s="5"/>
      <c r="B516" s="303" t="s">
        <v>233</v>
      </c>
      <c r="C516" s="72">
        <v>6</v>
      </c>
      <c r="D516" s="201"/>
      <c r="E516" s="231"/>
      <c r="F516" s="87"/>
      <c r="G516" s="231"/>
      <c r="H516" s="87"/>
    </row>
    <row r="517" spans="1:8">
      <c r="A517" s="10"/>
      <c r="B517" s="303" t="s">
        <v>249</v>
      </c>
      <c r="C517" s="7">
        <v>2</v>
      </c>
      <c r="D517" s="201"/>
      <c r="E517" s="231"/>
      <c r="F517" s="87"/>
      <c r="G517" s="231"/>
      <c r="H517" s="87"/>
    </row>
    <row r="518" spans="1:8">
      <c r="A518" s="10"/>
      <c r="B518" s="303" t="s">
        <v>250</v>
      </c>
      <c r="C518" s="7">
        <v>3</v>
      </c>
      <c r="D518" s="201"/>
      <c r="E518" s="231"/>
      <c r="F518" s="87"/>
      <c r="G518" s="231"/>
      <c r="H518" s="87"/>
    </row>
    <row r="519" spans="1:8">
      <c r="A519" s="10"/>
      <c r="B519" s="291" t="s">
        <v>251</v>
      </c>
      <c r="C519" s="7"/>
      <c r="D519" s="201"/>
      <c r="E519" s="231"/>
      <c r="F519" s="87"/>
      <c r="G519" s="231"/>
      <c r="H519" s="87"/>
    </row>
    <row r="520" spans="1:8">
      <c r="A520" s="10"/>
      <c r="B520" s="301" t="s">
        <v>252</v>
      </c>
      <c r="C520" s="7">
        <v>6</v>
      </c>
      <c r="D520" s="201"/>
      <c r="E520" s="231"/>
      <c r="F520" s="87"/>
      <c r="G520" s="231"/>
      <c r="H520" s="87"/>
    </row>
    <row r="521" spans="1:8">
      <c r="A521" s="10"/>
      <c r="B521" s="343" t="s">
        <v>240</v>
      </c>
      <c r="C521" s="7"/>
      <c r="D521" s="201"/>
      <c r="E521" s="231"/>
      <c r="F521" s="87"/>
      <c r="G521" s="231"/>
      <c r="H521" s="87"/>
    </row>
    <row r="522" spans="1:8">
      <c r="A522" s="10"/>
      <c r="B522" s="296" t="s">
        <v>298</v>
      </c>
      <c r="C522" s="7">
        <v>18</v>
      </c>
      <c r="D522" s="201"/>
      <c r="E522" s="231"/>
      <c r="F522" s="87"/>
      <c r="G522" s="231"/>
      <c r="H522" s="87"/>
    </row>
    <row r="523" spans="1:8">
      <c r="A523" s="10"/>
      <c r="B523" s="296" t="s">
        <v>268</v>
      </c>
      <c r="C523" s="7"/>
      <c r="D523" s="201"/>
      <c r="E523" s="231"/>
      <c r="F523" s="87"/>
      <c r="G523" s="231"/>
      <c r="H523" s="87"/>
    </row>
    <row r="524" spans="1:8">
      <c r="A524" s="73"/>
      <c r="B524" s="344"/>
      <c r="C524" s="7"/>
      <c r="D524" s="201"/>
      <c r="E524" s="231"/>
      <c r="F524" s="94"/>
      <c r="G524" s="232"/>
      <c r="H524" s="94"/>
    </row>
    <row r="525" spans="1:8">
      <c r="A525" s="73"/>
      <c r="B525" s="303" t="s">
        <v>10</v>
      </c>
      <c r="C525" s="74"/>
      <c r="D525" s="201"/>
      <c r="E525" s="232"/>
      <c r="F525" s="94"/>
      <c r="G525" s="232"/>
      <c r="H525" s="94"/>
    </row>
    <row r="526" spans="1:8">
      <c r="A526" s="73"/>
      <c r="B526" s="303" t="s">
        <v>159</v>
      </c>
      <c r="C526" s="74"/>
      <c r="D526" s="201"/>
      <c r="E526" s="232"/>
      <c r="F526" s="94"/>
      <c r="G526" s="232"/>
      <c r="H526" s="94"/>
    </row>
    <row r="527" spans="1:8">
      <c r="A527" s="73"/>
      <c r="B527" s="303" t="s">
        <v>160</v>
      </c>
      <c r="C527" s="74"/>
      <c r="D527" s="201"/>
      <c r="E527" s="232"/>
      <c r="F527" s="94"/>
      <c r="G527" s="232"/>
      <c r="H527" s="94"/>
    </row>
    <row r="528" spans="1:8">
      <c r="A528" s="73"/>
      <c r="B528" s="303" t="s">
        <v>161</v>
      </c>
      <c r="C528" s="74"/>
      <c r="D528" s="201"/>
      <c r="E528" s="232"/>
      <c r="F528" s="94"/>
      <c r="G528" s="232"/>
      <c r="H528" s="94"/>
    </row>
    <row r="529" spans="1:8">
      <c r="A529" s="73"/>
      <c r="B529" s="303" t="s">
        <v>82</v>
      </c>
      <c r="C529" s="74"/>
      <c r="D529" s="201"/>
      <c r="E529" s="232"/>
      <c r="F529" s="94"/>
      <c r="G529" s="232"/>
      <c r="H529" s="94"/>
    </row>
    <row r="530" spans="1:8">
      <c r="A530" s="73"/>
      <c r="B530" s="301" t="s">
        <v>83</v>
      </c>
      <c r="C530" s="74"/>
      <c r="D530" s="201"/>
      <c r="E530" s="232"/>
      <c r="F530" s="94"/>
      <c r="G530" s="232"/>
      <c r="H530" s="94"/>
    </row>
    <row r="531" spans="1:8">
      <c r="A531" s="73"/>
      <c r="B531" s="303" t="s">
        <v>84</v>
      </c>
      <c r="C531" s="74"/>
      <c r="D531" s="201"/>
      <c r="E531" s="232"/>
      <c r="F531" s="94"/>
      <c r="G531" s="232"/>
      <c r="H531" s="94"/>
    </row>
    <row r="532" spans="1:8">
      <c r="A532" s="73"/>
      <c r="B532" s="303" t="s">
        <v>85</v>
      </c>
      <c r="C532" s="74"/>
      <c r="D532" s="201"/>
      <c r="E532" s="232"/>
      <c r="F532" s="94"/>
      <c r="G532" s="232"/>
      <c r="H532" s="94"/>
    </row>
    <row r="533" spans="1:8">
      <c r="A533" s="73"/>
      <c r="B533" s="301" t="s">
        <v>162</v>
      </c>
      <c r="C533" s="74"/>
      <c r="D533" s="201"/>
      <c r="E533" s="232"/>
      <c r="F533" s="94"/>
      <c r="G533" s="232"/>
      <c r="H533" s="94"/>
    </row>
    <row r="534" spans="1:8">
      <c r="A534" s="73"/>
      <c r="B534" s="303" t="s">
        <v>163</v>
      </c>
      <c r="C534" s="74"/>
      <c r="D534" s="201"/>
      <c r="E534" s="232"/>
      <c r="F534" s="94"/>
      <c r="G534" s="232"/>
      <c r="H534" s="94"/>
    </row>
    <row r="535" spans="1:8">
      <c r="A535" s="73"/>
      <c r="B535" s="303" t="s">
        <v>164</v>
      </c>
      <c r="C535" s="74"/>
      <c r="D535" s="201"/>
      <c r="E535" s="232"/>
      <c r="F535" s="94"/>
      <c r="G535" s="232"/>
      <c r="H535" s="94"/>
    </row>
    <row r="536" spans="1:8">
      <c r="A536" s="73"/>
      <c r="B536" s="307" t="s">
        <v>165</v>
      </c>
      <c r="C536" s="74"/>
      <c r="D536" s="201"/>
      <c r="E536" s="232"/>
      <c r="F536" s="94"/>
      <c r="G536" s="232"/>
      <c r="H536" s="94"/>
    </row>
    <row r="537" spans="1:8">
      <c r="A537" s="73"/>
      <c r="B537" s="307" t="s">
        <v>371</v>
      </c>
      <c r="C537" s="74"/>
      <c r="D537" s="201"/>
      <c r="E537" s="232"/>
      <c r="F537" s="94"/>
      <c r="G537" s="232"/>
      <c r="H537" s="94"/>
    </row>
    <row r="538" spans="1:8">
      <c r="A538" s="73"/>
      <c r="B538" s="303" t="s">
        <v>166</v>
      </c>
      <c r="C538" s="74"/>
      <c r="D538" s="201"/>
      <c r="E538" s="232"/>
      <c r="F538" s="94"/>
      <c r="G538" s="232"/>
      <c r="H538" s="94"/>
    </row>
    <row r="539" spans="1:8">
      <c r="A539" s="73"/>
      <c r="B539" s="330" t="s">
        <v>167</v>
      </c>
      <c r="C539" s="74"/>
      <c r="D539" s="201"/>
      <c r="E539" s="232"/>
      <c r="F539" s="94"/>
      <c r="G539" s="232"/>
      <c r="H539" s="94"/>
    </row>
    <row r="540" spans="1:8">
      <c r="A540" s="73"/>
      <c r="B540" s="303" t="s">
        <v>88</v>
      </c>
      <c r="C540" s="74"/>
      <c r="D540" s="201"/>
      <c r="E540" s="232"/>
      <c r="F540" s="94"/>
      <c r="G540" s="232"/>
      <c r="H540" s="94"/>
    </row>
    <row r="541" spans="1:8">
      <c r="A541" s="73"/>
      <c r="B541" s="303" t="s">
        <v>168</v>
      </c>
      <c r="C541" s="74"/>
      <c r="D541" s="262"/>
      <c r="E541" s="232"/>
      <c r="F541" s="94"/>
      <c r="G541" s="232"/>
      <c r="H541" s="94"/>
    </row>
    <row r="542" spans="1:8">
      <c r="A542" s="73"/>
      <c r="B542" s="303" t="s">
        <v>372</v>
      </c>
      <c r="C542" s="74"/>
      <c r="D542" s="201"/>
      <c r="E542" s="232"/>
      <c r="F542" s="94"/>
      <c r="G542" s="232"/>
      <c r="H542" s="94"/>
    </row>
    <row r="543" spans="1:8">
      <c r="A543" s="73"/>
      <c r="B543" s="291" t="s">
        <v>373</v>
      </c>
      <c r="C543" s="74"/>
      <c r="D543" s="201"/>
      <c r="E543" s="232"/>
      <c r="F543" s="94"/>
      <c r="G543" s="232"/>
      <c r="H543" s="94"/>
    </row>
    <row r="544" spans="1:8">
      <c r="A544" s="73"/>
      <c r="B544" s="303" t="s">
        <v>374</v>
      </c>
      <c r="C544" s="74"/>
      <c r="D544" s="201"/>
      <c r="E544" s="232"/>
      <c r="F544" s="94"/>
      <c r="G544" s="232"/>
      <c r="H544" s="94"/>
    </row>
    <row r="545" spans="1:8">
      <c r="A545" s="73"/>
      <c r="B545" s="303" t="s">
        <v>169</v>
      </c>
      <c r="C545" s="74"/>
      <c r="D545" s="201"/>
      <c r="E545" s="232"/>
      <c r="F545" s="94"/>
      <c r="G545" s="232"/>
      <c r="H545" s="94"/>
    </row>
    <row r="546" spans="1:8">
      <c r="A546" s="73"/>
      <c r="B546" s="303" t="s">
        <v>92</v>
      </c>
      <c r="C546" s="74"/>
      <c r="D546" s="201"/>
      <c r="E546" s="232"/>
      <c r="F546" s="94"/>
      <c r="G546" s="232"/>
      <c r="H546" s="94"/>
    </row>
    <row r="547" spans="1:8">
      <c r="A547" s="73"/>
      <c r="B547" s="302" t="s">
        <v>375</v>
      </c>
      <c r="C547" s="74"/>
      <c r="D547" s="201"/>
      <c r="E547" s="232"/>
      <c r="F547" s="94"/>
      <c r="G547" s="232"/>
      <c r="H547" s="94"/>
    </row>
    <row r="548" spans="1:8">
      <c r="A548" s="73"/>
      <c r="B548" s="303" t="s">
        <v>93</v>
      </c>
      <c r="C548" s="74"/>
      <c r="D548" s="201"/>
      <c r="E548" s="232"/>
      <c r="F548" s="94"/>
      <c r="G548" s="232"/>
      <c r="H548" s="94"/>
    </row>
    <row r="549" spans="1:8">
      <c r="A549" s="73"/>
      <c r="B549" s="303" t="s">
        <v>94</v>
      </c>
      <c r="C549" s="74"/>
      <c r="D549" s="201"/>
      <c r="E549" s="232"/>
      <c r="F549" s="94"/>
      <c r="G549" s="232"/>
      <c r="H549" s="94"/>
    </row>
    <row r="550" spans="1:8">
      <c r="A550" s="271"/>
      <c r="B550" s="310" t="s">
        <v>416</v>
      </c>
      <c r="C550" s="74"/>
      <c r="D550" s="264"/>
      <c r="E550" s="232"/>
      <c r="F550" s="94"/>
      <c r="G550" s="232"/>
      <c r="H550" s="94"/>
    </row>
    <row r="551" spans="1:8">
      <c r="A551" s="271"/>
      <c r="B551" s="313" t="s">
        <v>99</v>
      </c>
      <c r="C551" s="74"/>
      <c r="D551" s="264"/>
      <c r="E551" s="232"/>
      <c r="F551" s="94"/>
      <c r="G551" s="232"/>
      <c r="H551" s="94"/>
    </row>
    <row r="552" spans="1:8">
      <c r="A552" s="271"/>
      <c r="B552" s="302" t="s">
        <v>413</v>
      </c>
      <c r="C552" s="74"/>
      <c r="D552" s="264"/>
      <c r="E552" s="232"/>
      <c r="F552" s="94"/>
      <c r="G552" s="232"/>
      <c r="H552" s="94"/>
    </row>
    <row r="553" spans="1:8">
      <c r="A553" s="73"/>
      <c r="B553" s="302" t="s">
        <v>414</v>
      </c>
      <c r="C553" s="74"/>
      <c r="D553" s="201"/>
      <c r="E553" s="232"/>
      <c r="F553" s="94"/>
      <c r="G553" s="232"/>
      <c r="H553" s="94"/>
    </row>
    <row r="554" spans="1:8">
      <c r="A554" s="10"/>
      <c r="B554" s="303" t="s">
        <v>393</v>
      </c>
      <c r="C554" s="7"/>
      <c r="D554" s="176"/>
      <c r="E554" s="231"/>
      <c r="F554" s="87"/>
      <c r="G554" s="231"/>
      <c r="H554" s="87"/>
    </row>
    <row r="555" spans="1:8">
      <c r="A555" s="10"/>
      <c r="B555" s="331" t="s">
        <v>376</v>
      </c>
      <c r="C555" s="7"/>
      <c r="D555" s="176"/>
      <c r="E555" s="231"/>
      <c r="F555" s="87"/>
      <c r="G555" s="231"/>
      <c r="H555" s="87"/>
    </row>
    <row r="556" spans="1:8">
      <c r="A556" s="73"/>
      <c r="B556" s="303" t="s">
        <v>170</v>
      </c>
      <c r="C556" s="74"/>
      <c r="D556" s="201"/>
      <c r="E556" s="232"/>
      <c r="F556" s="94"/>
      <c r="G556" s="232"/>
      <c r="H556" s="94"/>
    </row>
    <row r="557" spans="1:8">
      <c r="A557" s="73"/>
      <c r="B557" s="303" t="s">
        <v>171</v>
      </c>
      <c r="C557" s="74"/>
      <c r="D557" s="201"/>
      <c r="E557" s="232"/>
      <c r="F557" s="94"/>
      <c r="G557" s="232"/>
      <c r="H557" s="94"/>
    </row>
    <row r="558" spans="1:8">
      <c r="A558" s="73"/>
      <c r="B558" s="303" t="s">
        <v>172</v>
      </c>
      <c r="C558" s="74"/>
      <c r="D558" s="201"/>
      <c r="E558" s="232"/>
      <c r="F558" s="94"/>
      <c r="G558" s="232"/>
      <c r="H558" s="94"/>
    </row>
    <row r="559" spans="1:8">
      <c r="A559" s="73"/>
      <c r="B559" s="303" t="s">
        <v>173</v>
      </c>
      <c r="C559" s="74"/>
      <c r="D559" s="201"/>
      <c r="E559" s="232"/>
      <c r="F559" s="94"/>
      <c r="G559" s="232"/>
      <c r="H559" s="94"/>
    </row>
    <row r="560" spans="1:8">
      <c r="A560" s="73"/>
      <c r="B560" s="302" t="s">
        <v>377</v>
      </c>
      <c r="C560" s="74"/>
      <c r="D560" s="201"/>
      <c r="E560" s="232"/>
      <c r="F560" s="94"/>
      <c r="G560" s="232"/>
      <c r="H560" s="94"/>
    </row>
    <row r="561" spans="1:8">
      <c r="A561" s="73"/>
      <c r="B561" s="319" t="s">
        <v>378</v>
      </c>
      <c r="C561" s="74"/>
      <c r="D561" s="201"/>
      <c r="E561" s="232"/>
      <c r="F561" s="94"/>
      <c r="G561" s="232"/>
      <c r="H561" s="94"/>
    </row>
    <row r="562" spans="1:8">
      <c r="A562" s="73"/>
      <c r="B562" s="302" t="s">
        <v>379</v>
      </c>
      <c r="C562" s="74"/>
      <c r="D562" s="201"/>
      <c r="E562" s="232"/>
      <c r="F562" s="94"/>
      <c r="G562" s="232"/>
      <c r="H562" s="94"/>
    </row>
    <row r="563" spans="1:8">
      <c r="A563" s="73"/>
      <c r="B563" s="303" t="s">
        <v>174</v>
      </c>
      <c r="C563" s="74"/>
      <c r="D563" s="201"/>
      <c r="E563" s="232"/>
      <c r="F563" s="94"/>
      <c r="G563" s="232"/>
      <c r="H563" s="94"/>
    </row>
    <row r="564" spans="1:8">
      <c r="A564" s="73"/>
      <c r="B564" s="303" t="s">
        <v>97</v>
      </c>
      <c r="C564" s="74"/>
      <c r="D564" s="201"/>
      <c r="E564" s="232"/>
      <c r="F564" s="94"/>
      <c r="G564" s="232"/>
      <c r="H564" s="94"/>
    </row>
    <row r="565" spans="1:8">
      <c r="A565" s="73"/>
      <c r="B565" s="303" t="s">
        <v>98</v>
      </c>
      <c r="C565" s="74"/>
      <c r="D565" s="201"/>
      <c r="E565" s="232"/>
      <c r="F565" s="94"/>
      <c r="G565" s="232"/>
      <c r="H565" s="94"/>
    </row>
    <row r="566" spans="1:8">
      <c r="A566" s="73"/>
      <c r="B566" s="303" t="s">
        <v>100</v>
      </c>
      <c r="C566" s="74"/>
      <c r="D566" s="201"/>
      <c r="E566" s="232"/>
      <c r="F566" s="94"/>
      <c r="G566" s="232"/>
      <c r="H566" s="94"/>
    </row>
    <row r="567" spans="1:8">
      <c r="A567" s="73"/>
      <c r="B567" s="303" t="s">
        <v>175</v>
      </c>
      <c r="C567" s="74"/>
      <c r="D567" s="201"/>
      <c r="E567" s="232"/>
      <c r="F567" s="94"/>
      <c r="G567" s="232"/>
      <c r="H567" s="94"/>
    </row>
    <row r="568" spans="1:8">
      <c r="A568" s="73"/>
      <c r="B568" s="303" t="s">
        <v>101</v>
      </c>
      <c r="C568" s="74"/>
      <c r="D568" s="201"/>
      <c r="E568" s="232"/>
      <c r="F568" s="94"/>
      <c r="G568" s="232"/>
      <c r="H568" s="94"/>
    </row>
    <row r="569" spans="1:8">
      <c r="A569" s="73"/>
      <c r="B569" s="303" t="s">
        <v>102</v>
      </c>
      <c r="C569" s="74"/>
      <c r="D569" s="201"/>
      <c r="E569" s="232"/>
      <c r="F569" s="94"/>
      <c r="G569" s="232"/>
      <c r="H569" s="94"/>
    </row>
    <row r="570" spans="1:8">
      <c r="A570" s="73"/>
      <c r="B570" s="303" t="s">
        <v>103</v>
      </c>
      <c r="C570" s="74"/>
      <c r="D570" s="201"/>
      <c r="E570" s="232"/>
      <c r="F570" s="94"/>
      <c r="G570" s="232"/>
      <c r="H570" s="94"/>
    </row>
    <row r="571" spans="1:8">
      <c r="A571" s="73"/>
      <c r="B571" s="303" t="s">
        <v>176</v>
      </c>
      <c r="C571" s="74"/>
      <c r="D571" s="201"/>
      <c r="E571" s="232"/>
      <c r="F571" s="94"/>
      <c r="G571" s="232"/>
      <c r="H571" s="94"/>
    </row>
    <row r="572" spans="1:8">
      <c r="A572" s="73"/>
      <c r="B572" s="303" t="s">
        <v>177</v>
      </c>
      <c r="C572" s="74"/>
      <c r="D572" s="201"/>
      <c r="E572" s="232"/>
      <c r="F572" s="94"/>
      <c r="G572" s="232"/>
      <c r="H572" s="94"/>
    </row>
    <row r="573" spans="1:8">
      <c r="A573" s="73"/>
      <c r="B573" s="303" t="s">
        <v>178</v>
      </c>
      <c r="C573" s="74"/>
      <c r="D573" s="201"/>
      <c r="E573" s="232"/>
      <c r="F573" s="94"/>
      <c r="G573" s="232"/>
      <c r="H573" s="94"/>
    </row>
    <row r="574" spans="1:8">
      <c r="A574" s="73"/>
      <c r="B574" s="303" t="s">
        <v>108</v>
      </c>
      <c r="C574" s="74"/>
      <c r="D574" s="201"/>
      <c r="E574" s="232"/>
      <c r="F574" s="94"/>
      <c r="G574" s="232"/>
      <c r="H574" s="94"/>
    </row>
    <row r="575" spans="1:8">
      <c r="A575" s="73"/>
      <c r="B575" s="303" t="s">
        <v>109</v>
      </c>
      <c r="C575" s="74"/>
      <c r="D575" s="201"/>
      <c r="E575" s="232"/>
      <c r="F575" s="94"/>
      <c r="G575" s="232"/>
      <c r="H575" s="94"/>
    </row>
    <row r="576" spans="1:8">
      <c r="A576" s="73"/>
      <c r="B576" s="303" t="s">
        <v>179</v>
      </c>
      <c r="C576" s="74"/>
      <c r="D576" s="201"/>
      <c r="E576" s="232"/>
      <c r="F576" s="94"/>
      <c r="G576" s="232"/>
      <c r="H576" s="94"/>
    </row>
    <row r="577" spans="1:8">
      <c r="A577" s="73"/>
      <c r="B577" s="319" t="s">
        <v>381</v>
      </c>
      <c r="C577" s="74"/>
      <c r="D577" s="201"/>
      <c r="E577" s="232"/>
      <c r="F577" s="94"/>
      <c r="G577" s="232"/>
      <c r="H577" s="94"/>
    </row>
    <row r="578" spans="1:8">
      <c r="A578" s="73"/>
      <c r="B578" s="302" t="s">
        <v>380</v>
      </c>
      <c r="C578" s="74"/>
      <c r="D578" s="201"/>
      <c r="E578" s="232"/>
      <c r="F578" s="94"/>
      <c r="G578" s="232"/>
      <c r="H578" s="94"/>
    </row>
    <row r="579" spans="1:8">
      <c r="A579" s="73"/>
      <c r="B579" s="302" t="s">
        <v>382</v>
      </c>
      <c r="C579" s="74"/>
      <c r="D579" s="201"/>
      <c r="E579" s="232"/>
      <c r="F579" s="94"/>
      <c r="G579" s="232"/>
      <c r="H579" s="94"/>
    </row>
    <row r="580" spans="1:8">
      <c r="A580" s="73"/>
      <c r="B580" s="303" t="s">
        <v>180</v>
      </c>
      <c r="C580" s="74"/>
      <c r="D580" s="201"/>
      <c r="E580" s="232"/>
      <c r="F580" s="94"/>
      <c r="G580" s="232"/>
      <c r="H580" s="94"/>
    </row>
    <row r="581" spans="1:8">
      <c r="A581" s="73"/>
      <c r="B581" s="319" t="s">
        <v>383</v>
      </c>
      <c r="C581" s="74"/>
      <c r="D581" s="201"/>
      <c r="E581" s="232"/>
      <c r="F581" s="94"/>
      <c r="G581" s="232"/>
      <c r="H581" s="94"/>
    </row>
    <row r="582" spans="1:8">
      <c r="A582" s="73"/>
      <c r="B582" s="303" t="s">
        <v>181</v>
      </c>
      <c r="C582" s="74"/>
      <c r="D582" s="201"/>
      <c r="E582" s="232"/>
      <c r="F582" s="94"/>
      <c r="G582" s="232"/>
      <c r="H582" s="94"/>
    </row>
    <row r="583" spans="1:8">
      <c r="A583" s="73"/>
      <c r="B583" s="303" t="s">
        <v>125</v>
      </c>
      <c r="C583" s="74"/>
      <c r="D583" s="201"/>
      <c r="E583" s="232"/>
      <c r="F583" s="94"/>
      <c r="G583" s="232"/>
      <c r="H583" s="94"/>
    </row>
    <row r="584" spans="1:8">
      <c r="A584" s="73"/>
      <c r="B584" s="319" t="s">
        <v>384</v>
      </c>
      <c r="C584" s="74"/>
      <c r="D584" s="201"/>
      <c r="E584" s="232"/>
      <c r="F584" s="94"/>
      <c r="G584" s="232"/>
      <c r="H584" s="94"/>
    </row>
    <row r="585" spans="1:8">
      <c r="A585" s="73"/>
      <c r="B585" s="303" t="s">
        <v>182</v>
      </c>
      <c r="C585" s="74"/>
      <c r="D585" s="201"/>
      <c r="E585" s="232"/>
      <c r="F585" s="94"/>
      <c r="G585" s="232"/>
      <c r="H585" s="94"/>
    </row>
    <row r="586" spans="1:8">
      <c r="A586" s="73"/>
      <c r="B586" s="303" t="s">
        <v>112</v>
      </c>
      <c r="C586" s="74"/>
      <c r="D586" s="201"/>
      <c r="E586" s="232"/>
      <c r="F586" s="94"/>
      <c r="G586" s="232"/>
      <c r="H586" s="94"/>
    </row>
    <row r="587" spans="1:8">
      <c r="A587" s="73"/>
      <c r="B587" s="318" t="s">
        <v>385</v>
      </c>
      <c r="C587" s="74"/>
      <c r="D587" s="201"/>
      <c r="E587" s="232"/>
      <c r="F587" s="94"/>
      <c r="G587" s="232"/>
      <c r="H587" s="94"/>
    </row>
    <row r="588" spans="1:8">
      <c r="A588" s="73"/>
      <c r="B588" s="318" t="s">
        <v>355</v>
      </c>
      <c r="C588" s="74"/>
      <c r="D588" s="201"/>
      <c r="E588" s="232"/>
      <c r="F588" s="94"/>
      <c r="G588" s="232"/>
      <c r="H588" s="94"/>
    </row>
    <row r="589" spans="1:8">
      <c r="A589" s="73"/>
      <c r="B589" s="318" t="s">
        <v>356</v>
      </c>
      <c r="C589" s="74"/>
      <c r="D589" s="201"/>
      <c r="E589" s="232"/>
      <c r="F589" s="94"/>
      <c r="G589" s="232"/>
      <c r="H589" s="94"/>
    </row>
    <row r="590" spans="1:8">
      <c r="A590" s="73"/>
      <c r="B590" s="303" t="s">
        <v>183</v>
      </c>
      <c r="C590" s="74"/>
      <c r="D590" s="201"/>
      <c r="E590" s="232"/>
      <c r="F590" s="94"/>
      <c r="G590" s="232"/>
      <c r="H590" s="94"/>
    </row>
    <row r="591" spans="1:8">
      <c r="A591" s="73"/>
      <c r="B591" s="310" t="s">
        <v>357</v>
      </c>
      <c r="C591" s="74"/>
      <c r="D591" s="201"/>
      <c r="E591" s="232"/>
      <c r="F591" s="94"/>
      <c r="G591" s="232"/>
      <c r="H591" s="94"/>
    </row>
    <row r="592" spans="1:8">
      <c r="A592" s="73"/>
      <c r="B592" s="310" t="s">
        <v>358</v>
      </c>
      <c r="C592" s="74"/>
      <c r="D592" s="201"/>
      <c r="E592" s="232"/>
      <c r="F592" s="94"/>
      <c r="G592" s="232"/>
      <c r="H592" s="94"/>
    </row>
    <row r="593" spans="1:8">
      <c r="A593" s="73"/>
      <c r="B593" s="303" t="s">
        <v>184</v>
      </c>
      <c r="C593" s="74"/>
      <c r="D593" s="201"/>
      <c r="E593" s="232"/>
      <c r="F593" s="94"/>
      <c r="G593" s="232"/>
      <c r="H593" s="94"/>
    </row>
    <row r="594" spans="1:8">
      <c r="A594" s="73"/>
      <c r="B594" s="303" t="s">
        <v>115</v>
      </c>
      <c r="C594" s="74"/>
      <c r="D594" s="201"/>
      <c r="E594" s="232"/>
      <c r="F594" s="94"/>
      <c r="G594" s="232"/>
      <c r="H594" s="94"/>
    </row>
    <row r="595" spans="1:8">
      <c r="A595" s="73"/>
      <c r="B595" s="303" t="s">
        <v>116</v>
      </c>
      <c r="C595" s="74"/>
      <c r="D595" s="201"/>
      <c r="E595" s="232"/>
      <c r="F595" s="94"/>
      <c r="G595" s="232"/>
      <c r="H595" s="94"/>
    </row>
    <row r="596" spans="1:8">
      <c r="A596" s="73"/>
      <c r="B596" s="303" t="s">
        <v>185</v>
      </c>
      <c r="C596" s="74"/>
      <c r="D596" s="201"/>
      <c r="E596" s="232"/>
      <c r="F596" s="94"/>
      <c r="G596" s="232"/>
      <c r="H596" s="94"/>
    </row>
    <row r="597" spans="1:8">
      <c r="A597" s="73"/>
      <c r="B597" s="303" t="s">
        <v>186</v>
      </c>
      <c r="C597" s="74"/>
      <c r="D597" s="201"/>
      <c r="E597" s="232"/>
      <c r="F597" s="94"/>
      <c r="G597" s="232"/>
      <c r="H597" s="94"/>
    </row>
    <row r="598" spans="1:8">
      <c r="A598" s="73"/>
      <c r="B598" s="303" t="s">
        <v>118</v>
      </c>
      <c r="C598" s="74"/>
      <c r="D598" s="201"/>
      <c r="E598" s="232"/>
      <c r="F598" s="94"/>
      <c r="G598" s="232"/>
      <c r="H598" s="94"/>
    </row>
    <row r="599" spans="1:8">
      <c r="A599" s="73"/>
      <c r="B599" s="303" t="s">
        <v>119</v>
      </c>
      <c r="C599" s="74"/>
      <c r="D599" s="201"/>
      <c r="E599" s="232"/>
      <c r="F599" s="94"/>
      <c r="G599" s="232"/>
      <c r="H599" s="94"/>
    </row>
    <row r="600" spans="1:8">
      <c r="A600" s="73"/>
      <c r="B600" s="303" t="s">
        <v>187</v>
      </c>
      <c r="C600" s="74"/>
      <c r="D600" s="201"/>
      <c r="E600" s="232"/>
      <c r="F600" s="94"/>
      <c r="G600" s="232"/>
      <c r="H600" s="94"/>
    </row>
    <row r="601" spans="1:8">
      <c r="A601" s="73"/>
      <c r="B601" s="303" t="s">
        <v>122</v>
      </c>
      <c r="C601" s="74"/>
      <c r="D601" s="201"/>
      <c r="E601" s="232"/>
      <c r="F601" s="94"/>
      <c r="G601" s="232"/>
      <c r="H601" s="94"/>
    </row>
    <row r="602" spans="1:8">
      <c r="A602" s="73"/>
      <c r="B602" s="303" t="s">
        <v>123</v>
      </c>
      <c r="C602" s="74"/>
      <c r="D602" s="201"/>
      <c r="E602" s="232"/>
      <c r="F602" s="94"/>
      <c r="G602" s="232"/>
      <c r="H602" s="94"/>
    </row>
    <row r="603" spans="1:8">
      <c r="A603" s="73"/>
      <c r="B603" s="302" t="s">
        <v>386</v>
      </c>
      <c r="C603" s="74"/>
      <c r="D603" s="201"/>
      <c r="E603" s="232"/>
      <c r="F603" s="94"/>
      <c r="G603" s="232"/>
      <c r="H603" s="94"/>
    </row>
    <row r="604" spans="1:8">
      <c r="A604" s="73"/>
      <c r="B604" s="303" t="s">
        <v>124</v>
      </c>
      <c r="C604" s="74"/>
      <c r="D604" s="201"/>
      <c r="E604" s="232"/>
      <c r="F604" s="94"/>
      <c r="G604" s="232"/>
      <c r="H604" s="94"/>
    </row>
    <row r="605" spans="1:8">
      <c r="A605" s="73"/>
      <c r="B605" s="303" t="s">
        <v>125</v>
      </c>
      <c r="C605" s="74"/>
      <c r="D605" s="201"/>
      <c r="E605" s="232"/>
      <c r="F605" s="94"/>
      <c r="G605" s="232"/>
      <c r="H605" s="94"/>
    </row>
    <row r="606" spans="1:8">
      <c r="A606" s="73"/>
      <c r="B606" s="303" t="s">
        <v>188</v>
      </c>
      <c r="C606" s="74"/>
      <c r="D606" s="201"/>
      <c r="E606" s="232"/>
      <c r="F606" s="94"/>
      <c r="G606" s="232"/>
      <c r="H606" s="94"/>
    </row>
    <row r="607" spans="1:8">
      <c r="A607" s="73"/>
      <c r="B607" s="303" t="s">
        <v>128</v>
      </c>
      <c r="C607" s="74"/>
      <c r="D607" s="201"/>
      <c r="E607" s="232"/>
      <c r="F607" s="94"/>
      <c r="G607" s="232"/>
      <c r="H607" s="94"/>
    </row>
    <row r="608" spans="1:8">
      <c r="A608" s="73"/>
      <c r="B608" s="307" t="s">
        <v>189</v>
      </c>
      <c r="C608" s="74"/>
      <c r="D608" s="201"/>
      <c r="E608" s="232"/>
      <c r="F608" s="94"/>
      <c r="G608" s="232"/>
      <c r="H608" s="94"/>
    </row>
    <row r="609" spans="1:8">
      <c r="A609" s="73"/>
      <c r="B609" s="303" t="s">
        <v>190</v>
      </c>
      <c r="C609" s="74"/>
      <c r="D609" s="201"/>
      <c r="E609" s="232"/>
      <c r="F609" s="94"/>
      <c r="G609" s="232"/>
      <c r="H609" s="94"/>
    </row>
    <row r="610" spans="1:8">
      <c r="A610" s="73"/>
      <c r="B610" s="319" t="s">
        <v>363</v>
      </c>
      <c r="C610" s="74"/>
      <c r="D610" s="201"/>
      <c r="E610" s="232"/>
      <c r="F610" s="94"/>
      <c r="G610" s="232"/>
      <c r="H610" s="94"/>
    </row>
    <row r="611" spans="1:8">
      <c r="A611" s="73"/>
      <c r="B611" s="321" t="s">
        <v>364</v>
      </c>
      <c r="C611" s="74"/>
      <c r="D611" s="201"/>
      <c r="E611" s="232"/>
      <c r="F611" s="94"/>
      <c r="G611" s="232"/>
      <c r="H611" s="94"/>
    </row>
    <row r="612" spans="1:8">
      <c r="A612" s="73"/>
      <c r="B612" s="303" t="s">
        <v>191</v>
      </c>
      <c r="C612" s="74"/>
      <c r="D612" s="201"/>
      <c r="E612" s="232"/>
      <c r="F612" s="94"/>
      <c r="G612" s="232"/>
      <c r="H612" s="94"/>
    </row>
    <row r="613" spans="1:8">
      <c r="A613" s="73"/>
      <c r="B613" s="303" t="s">
        <v>134</v>
      </c>
      <c r="C613" s="74"/>
      <c r="D613" s="201"/>
      <c r="E613" s="232"/>
      <c r="F613" s="94"/>
      <c r="G613" s="232"/>
      <c r="H613" s="94"/>
    </row>
    <row r="614" spans="1:8">
      <c r="A614" s="73"/>
      <c r="B614" s="319" t="s">
        <v>365</v>
      </c>
      <c r="C614" s="74"/>
      <c r="D614" s="201"/>
      <c r="E614" s="232"/>
      <c r="F614" s="94"/>
      <c r="G614" s="232"/>
      <c r="H614" s="94"/>
    </row>
    <row r="615" spans="1:8">
      <c r="A615" s="73"/>
      <c r="B615" s="302" t="s">
        <v>366</v>
      </c>
      <c r="C615" s="74"/>
      <c r="D615" s="201"/>
      <c r="E615" s="232"/>
      <c r="F615" s="94"/>
      <c r="G615" s="232"/>
      <c r="H615" s="94"/>
    </row>
    <row r="616" spans="1:8">
      <c r="A616" s="73"/>
      <c r="B616" s="303" t="s">
        <v>192</v>
      </c>
      <c r="C616" s="74"/>
      <c r="D616" s="201"/>
      <c r="E616" s="232"/>
      <c r="F616" s="94"/>
      <c r="G616" s="232"/>
      <c r="H616" s="94"/>
    </row>
    <row r="617" spans="1:8">
      <c r="A617" s="73"/>
      <c r="B617" s="303" t="s">
        <v>193</v>
      </c>
      <c r="C617" s="74"/>
      <c r="D617" s="201"/>
      <c r="E617" s="232"/>
      <c r="F617" s="94"/>
      <c r="G617" s="232"/>
      <c r="H617" s="94"/>
    </row>
    <row r="618" spans="1:8">
      <c r="A618" s="73"/>
      <c r="B618" s="303" t="s">
        <v>194</v>
      </c>
      <c r="C618" s="74"/>
      <c r="D618" s="201"/>
      <c r="E618" s="232"/>
      <c r="F618" s="94"/>
      <c r="G618" s="232"/>
      <c r="H618" s="94"/>
    </row>
    <row r="619" spans="1:8">
      <c r="A619" s="73"/>
      <c r="B619" s="318" t="s">
        <v>367</v>
      </c>
      <c r="C619" s="74"/>
      <c r="D619" s="201"/>
      <c r="E619" s="232"/>
      <c r="F619" s="94"/>
      <c r="G619" s="232"/>
      <c r="H619" s="94"/>
    </row>
    <row r="620" spans="1:8">
      <c r="A620" s="73"/>
      <c r="B620" s="303" t="s">
        <v>141</v>
      </c>
      <c r="C620" s="74"/>
      <c r="D620" s="201"/>
      <c r="E620" s="232"/>
      <c r="F620" s="94"/>
      <c r="G620" s="232"/>
      <c r="H620" s="94"/>
    </row>
    <row r="621" spans="1:8">
      <c r="A621" s="73"/>
      <c r="B621" s="303" t="s">
        <v>142</v>
      </c>
      <c r="C621" s="74"/>
      <c r="D621" s="264"/>
      <c r="E621" s="232"/>
      <c r="F621" s="94"/>
      <c r="G621" s="232"/>
      <c r="H621" s="94"/>
    </row>
    <row r="622" spans="1:8">
      <c r="A622" s="73"/>
      <c r="B622" s="303" t="s">
        <v>143</v>
      </c>
      <c r="C622" s="74"/>
      <c r="D622" s="201"/>
      <c r="E622" s="232"/>
      <c r="F622" s="94"/>
      <c r="G622" s="232"/>
      <c r="H622" s="94"/>
    </row>
    <row r="623" spans="1:8">
      <c r="A623" s="73"/>
      <c r="B623" s="303" t="s">
        <v>412</v>
      </c>
      <c r="C623" s="74"/>
      <c r="D623" s="201"/>
      <c r="E623" s="232"/>
      <c r="F623" s="94"/>
      <c r="G623" s="232"/>
      <c r="H623" s="94"/>
    </row>
    <row r="624" spans="1:8">
      <c r="A624" s="73"/>
      <c r="B624" s="325" t="s">
        <v>370</v>
      </c>
      <c r="C624" s="74"/>
      <c r="D624" s="201"/>
      <c r="E624" s="232"/>
      <c r="F624" s="94"/>
      <c r="G624" s="232"/>
      <c r="H624" s="94"/>
    </row>
    <row r="625" spans="1:8">
      <c r="A625" s="73"/>
      <c r="B625" s="303" t="s">
        <v>152</v>
      </c>
      <c r="C625" s="74"/>
      <c r="D625" s="201"/>
      <c r="E625" s="232"/>
      <c r="F625" s="94"/>
      <c r="G625" s="232"/>
      <c r="H625" s="94"/>
    </row>
    <row r="626" spans="1:8">
      <c r="A626" s="73"/>
      <c r="B626" s="330" t="s">
        <v>153</v>
      </c>
      <c r="C626" s="74"/>
      <c r="D626" s="201"/>
      <c r="E626" s="232"/>
      <c r="F626" s="94"/>
      <c r="G626" s="232"/>
      <c r="H626" s="94"/>
    </row>
    <row r="627" spans="1:8">
      <c r="A627" s="73"/>
      <c r="B627" s="332" t="s">
        <v>154</v>
      </c>
      <c r="C627" s="74"/>
      <c r="D627" s="201"/>
      <c r="E627" s="232"/>
      <c r="F627" s="94"/>
      <c r="G627" s="232"/>
      <c r="H627" s="94"/>
    </row>
    <row r="628" spans="1:8">
      <c r="A628" s="73"/>
      <c r="B628" s="307" t="s">
        <v>59</v>
      </c>
      <c r="C628" s="74"/>
      <c r="D628" s="201"/>
      <c r="E628" s="232"/>
      <c r="F628" s="94"/>
      <c r="G628" s="232"/>
      <c r="H628" s="94"/>
    </row>
    <row r="629" spans="1:8">
      <c r="A629" s="73"/>
      <c r="B629" s="307" t="s">
        <v>155</v>
      </c>
      <c r="C629" s="74"/>
      <c r="D629" s="201"/>
      <c r="E629" s="232"/>
      <c r="F629" s="94"/>
      <c r="G629" s="232"/>
      <c r="H629" s="94"/>
    </row>
    <row r="630" spans="1:8">
      <c r="A630" s="73"/>
      <c r="B630" s="307" t="s">
        <v>156</v>
      </c>
      <c r="C630" s="74"/>
      <c r="D630" s="201"/>
      <c r="E630" s="232"/>
      <c r="F630" s="94"/>
      <c r="G630" s="232"/>
      <c r="H630" s="94"/>
    </row>
    <row r="631" spans="1:8">
      <c r="A631" s="73"/>
      <c r="B631" s="303" t="s">
        <v>149</v>
      </c>
      <c r="C631" s="74"/>
      <c r="D631" s="201"/>
      <c r="E631" s="232"/>
      <c r="F631" s="94"/>
      <c r="G631" s="232"/>
      <c r="H631" s="94"/>
    </row>
    <row r="632" spans="1:8">
      <c r="A632" s="73"/>
      <c r="B632" s="303" t="s">
        <v>70</v>
      </c>
      <c r="C632" s="74"/>
      <c r="D632" s="201"/>
      <c r="E632" s="232"/>
      <c r="F632" s="94"/>
      <c r="G632" s="232"/>
      <c r="H632" s="94"/>
    </row>
    <row r="633" spans="1:8">
      <c r="A633" s="73"/>
      <c r="B633" s="303" t="s">
        <v>71</v>
      </c>
      <c r="C633" s="74"/>
      <c r="D633" s="201"/>
      <c r="E633" s="232"/>
      <c r="F633" s="94"/>
      <c r="G633" s="232"/>
      <c r="H633" s="94"/>
    </row>
    <row r="634" spans="1:8">
      <c r="A634" s="73"/>
      <c r="B634" s="303" t="s">
        <v>73</v>
      </c>
      <c r="C634" s="74"/>
      <c r="D634" s="201"/>
      <c r="E634" s="232"/>
      <c r="F634" s="94"/>
      <c r="G634" s="232"/>
      <c r="H634" s="94"/>
    </row>
    <row r="635" spans="1:8">
      <c r="A635" s="73"/>
      <c r="B635" s="303" t="s">
        <v>74</v>
      </c>
      <c r="C635" s="74"/>
      <c r="D635" s="201"/>
      <c r="E635" s="232"/>
      <c r="F635" s="94"/>
      <c r="G635" s="232"/>
      <c r="H635" s="94"/>
    </row>
    <row r="636" spans="1:8">
      <c r="A636" s="73"/>
      <c r="B636" s="303" t="s">
        <v>75</v>
      </c>
      <c r="C636" s="74"/>
      <c r="D636" s="201"/>
      <c r="E636" s="232"/>
      <c r="F636" s="94"/>
      <c r="G636" s="232"/>
      <c r="H636" s="94"/>
    </row>
    <row r="637" spans="1:8">
      <c r="A637" s="73"/>
      <c r="B637" s="303" t="s">
        <v>76</v>
      </c>
      <c r="C637" s="74"/>
      <c r="D637" s="201"/>
      <c r="E637" s="232"/>
      <c r="F637" s="94"/>
      <c r="G637" s="232"/>
      <c r="H637" s="94"/>
    </row>
    <row r="638" spans="1:8">
      <c r="A638" s="73"/>
      <c r="B638" s="327" t="s">
        <v>260</v>
      </c>
      <c r="C638" s="74"/>
      <c r="D638" s="201"/>
      <c r="E638" s="232"/>
      <c r="F638" s="94"/>
      <c r="G638" s="232"/>
      <c r="H638" s="94"/>
    </row>
    <row r="639" spans="1:8">
      <c r="A639" s="75"/>
      <c r="B639" s="345"/>
      <c r="C639" s="62"/>
      <c r="D639" s="202"/>
      <c r="E639" s="225"/>
      <c r="F639" s="63"/>
      <c r="G639" s="225"/>
      <c r="H639" s="63"/>
    </row>
    <row r="640" spans="1:8">
      <c r="A640" s="6" t="s">
        <v>254</v>
      </c>
      <c r="B640" s="335" t="s">
        <v>255</v>
      </c>
      <c r="C640" s="8">
        <v>10</v>
      </c>
      <c r="D640" s="169"/>
      <c r="E640" s="229">
        <v>0</v>
      </c>
      <c r="F640" s="88">
        <f>+C640*E640</f>
        <v>0</v>
      </c>
      <c r="G640" s="244"/>
      <c r="H640" s="88"/>
    </row>
    <row r="641" spans="1:8">
      <c r="A641" s="76"/>
      <c r="B641" s="346" t="s">
        <v>10</v>
      </c>
      <c r="C641" s="77"/>
      <c r="D641" s="203"/>
      <c r="E641" s="230"/>
      <c r="F641" s="69"/>
      <c r="G641" s="230"/>
      <c r="H641" s="95"/>
    </row>
    <row r="642" spans="1:8">
      <c r="A642" s="10"/>
      <c r="B642" s="303" t="s">
        <v>256</v>
      </c>
      <c r="C642" s="7"/>
      <c r="D642" s="204"/>
      <c r="E642" s="231"/>
      <c r="F642" s="71"/>
      <c r="G642" s="231"/>
      <c r="H642" s="87"/>
    </row>
    <row r="643" spans="1:8">
      <c r="A643" s="10"/>
      <c r="B643" s="303" t="s">
        <v>257</v>
      </c>
      <c r="C643" s="7"/>
      <c r="D643" s="204"/>
      <c r="E643" s="231"/>
      <c r="F643" s="71"/>
      <c r="G643" s="231"/>
      <c r="H643" s="87"/>
    </row>
    <row r="644" spans="1:8">
      <c r="A644" s="10"/>
      <c r="B644" s="303" t="s">
        <v>258</v>
      </c>
      <c r="C644" s="7"/>
      <c r="D644" s="204"/>
      <c r="E644" s="231"/>
      <c r="F644" s="71"/>
      <c r="G644" s="231"/>
      <c r="H644" s="87"/>
    </row>
    <row r="645" spans="1:8">
      <c r="A645" s="137"/>
      <c r="B645" s="345"/>
      <c r="C645" s="82"/>
      <c r="D645" s="205"/>
      <c r="E645" s="233"/>
      <c r="F645" s="138"/>
      <c r="G645" s="233"/>
      <c r="H645" s="139"/>
    </row>
    <row r="646" spans="1:8">
      <c r="A646" s="97"/>
      <c r="B646" s="347" t="s">
        <v>12</v>
      </c>
      <c r="C646" s="98"/>
      <c r="D646" s="206"/>
      <c r="E646" s="234"/>
      <c r="F646" s="99">
        <f>SUM(F16:F645)</f>
        <v>0</v>
      </c>
      <c r="G646" s="234"/>
      <c r="H646" s="99">
        <f>SUM(H16:H645)</f>
        <v>0</v>
      </c>
    </row>
    <row r="647" spans="1:8">
      <c r="A647" s="100"/>
      <c r="B647" s="348" t="s">
        <v>13</v>
      </c>
      <c r="C647" s="101"/>
      <c r="D647" s="207"/>
      <c r="E647" s="235"/>
      <c r="F647" s="102">
        <f>+F646*0.22</f>
        <v>0</v>
      </c>
      <c r="G647" s="235"/>
      <c r="H647" s="102">
        <f t="shared" ref="H647" si="0">+H646*0.22</f>
        <v>0</v>
      </c>
    </row>
    <row r="648" spans="1:8" ht="15.75" thickBot="1">
      <c r="A648" s="103"/>
      <c r="B648" s="349" t="s">
        <v>259</v>
      </c>
      <c r="C648" s="104"/>
      <c r="D648" s="208"/>
      <c r="E648" s="236"/>
      <c r="F648" s="105">
        <f>SUM(F646:F647)</f>
        <v>0</v>
      </c>
      <c r="G648" s="236"/>
      <c r="H648" s="105">
        <f t="shared" ref="H648" si="1">SUM(H646:H647)</f>
        <v>0</v>
      </c>
    </row>
    <row r="649" spans="1:8" ht="15.75" thickTop="1"/>
  </sheetData>
  <sheetProtection algorithmName="SHA-512" hashValue="UflaTUc3ZrWVF/mpTzKHuufZBJJBtM9hotru8CuSfIJTyY6rRePbUgnfFqLhUTn+mQwfhzb7qgUfYRSczxmVkw==" saltValue="JG5kI+VcaEsvZEA0/tLSJA==" spinCount="100000" sheet="1" objects="1" scenarios="1"/>
  <mergeCells count="1">
    <mergeCell ref="G14:H14"/>
  </mergeCells>
  <printOptions horizontalCentered="1"/>
  <pageMargins left="0.19685039370078741" right="0.19685039370078741" top="0.74803149606299213" bottom="0.62992125984251968" header="0.31496062992125984" footer="0.31496062992125984"/>
  <pageSetup paperSize="9" scale="61" fitToHeight="0" orientation="portrait" r:id="rId1"/>
  <headerFooter>
    <oddFooter>&amp;L&amp;"Arial,Navadno"&amp;8UKC Ljubljana 
nova KIBVS&amp;C&amp;"Arial,Navadno"&amp;8Stran &amp;P od &amp;N&amp;R&amp;"Arial,Navadno"&amp;8april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Rekapitulacija</vt:lpstr>
      <vt:lpstr>Splošno</vt:lpstr>
      <vt:lpstr>Sklop 2-19 Črpalke</vt:lpstr>
      <vt:lpstr>'Sklop 2-19 Črpalke'!Print_Area</vt:lpstr>
      <vt:lpstr>'Sklop 2-19 Črpalke'!Print_Titles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Nevenka Sedej</dc:creator>
  <cp:lastModifiedBy>Lena Krušec</cp:lastModifiedBy>
  <cp:lastPrinted>2026-05-11T12:29:30Z</cp:lastPrinted>
  <dcterms:created xsi:type="dcterms:W3CDTF">2026-03-23T16:08:44Z</dcterms:created>
  <dcterms:modified xsi:type="dcterms:W3CDTF">2026-09-11T12:02:08Z</dcterms:modified>
</cp:coreProperties>
</file>